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batheastonpcgovuk-my.sharepoint.com/personal/clerk_batheaston-pc_gov_uk/Documents/Full Council Meetings/2024-06-18 Full Council Meeting/Supporting Papers/2024-06-18 11.1 AGAR 2023-24 Supporting Docts/"/>
    </mc:Choice>
  </mc:AlternateContent>
  <xr:revisionPtr revIDLastSave="0" documentId="8_{C92B7692-4735-4677-AC47-2A9EF03B75F8}" xr6:coauthVersionLast="47" xr6:coauthVersionMax="47" xr10:uidLastSave="{00000000-0000-0000-0000-000000000000}"/>
  <bookViews>
    <workbookView xWindow="-120" yWindow="-120" windowWidth="29040" windowHeight="15840" tabRatio="874" xr2:uid="{00000000-000D-0000-FFFF-FFFF00000000}"/>
  </bookViews>
  <sheets>
    <sheet name="Accounting Statement" sheetId="13" r:id="rId1"/>
    <sheet name="Box 2 Precept" sheetId="1" r:id="rId2"/>
    <sheet name="Box 3 Receipts" sheetId="7" r:id="rId3"/>
    <sheet name="Box 4 Staff costs" sheetId="8" r:id="rId4"/>
    <sheet name="Box 5 Loan repayments" sheetId="9" r:id="rId5"/>
    <sheet name="Box 6 Payments" sheetId="10" r:id="rId6"/>
    <sheet name="Reserves" sheetId="14" r:id="rId7"/>
    <sheet name="Box 9 Fixed assets" sheetId="11" r:id="rId8"/>
    <sheet name="Box 10 Borrowings" sheetId="12"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 i="11" l="1"/>
  <c r="G17" i="14"/>
  <c r="F10" i="14"/>
  <c r="E34" i="11"/>
  <c r="C34" i="11"/>
  <c r="C40" i="11"/>
  <c r="B40" i="11"/>
  <c r="D39" i="11"/>
  <c r="D38" i="11"/>
  <c r="D37" i="11"/>
  <c r="C13" i="13"/>
  <c r="D13" i="13"/>
  <c r="D40" i="11" l="1"/>
  <c r="F16" i="14"/>
  <c r="F13" i="14"/>
  <c r="E4" i="14"/>
  <c r="F8" i="13"/>
  <c r="H8" i="13" s="1"/>
  <c r="E17" i="13"/>
  <c r="G17" i="13" s="1"/>
  <c r="E16" i="13"/>
  <c r="G16" i="13" s="1"/>
  <c r="E9" i="13"/>
  <c r="G9" i="13" s="1"/>
  <c r="E10" i="13"/>
  <c r="G10" i="13" s="1"/>
  <c r="E11" i="13"/>
  <c r="G11" i="13" s="1"/>
  <c r="E12" i="13"/>
  <c r="G12" i="13" s="1"/>
  <c r="E8" i="13"/>
  <c r="G8" i="13" s="1"/>
  <c r="F17" i="13"/>
  <c r="H17" i="13" s="1"/>
  <c r="F16" i="13"/>
  <c r="H16" i="13" s="1"/>
  <c r="F9" i="13"/>
  <c r="H9" i="13" s="1"/>
  <c r="F10" i="13"/>
  <c r="H10" i="13" s="1"/>
  <c r="F11" i="13"/>
  <c r="H11" i="13" s="1"/>
  <c r="F12" i="13"/>
  <c r="H12" i="13" s="1"/>
  <c r="J9" i="13" l="1"/>
  <c r="J17" i="13"/>
  <c r="J16" i="13"/>
  <c r="J12" i="13"/>
  <c r="J8" i="13"/>
  <c r="J11" i="13"/>
  <c r="J10" i="13"/>
  <c r="E4" i="12"/>
  <c r="C4" i="12"/>
  <c r="E4" i="11"/>
  <c r="C4" i="11"/>
  <c r="E4" i="10"/>
  <c r="C4" i="10"/>
  <c r="E4" i="9"/>
  <c r="C4" i="9"/>
  <c r="E4" i="8"/>
  <c r="C4" i="8"/>
  <c r="E4" i="7"/>
  <c r="C4" i="7"/>
  <c r="C4" i="1"/>
  <c r="E4" i="1"/>
  <c r="C19" i="12"/>
  <c r="B19" i="12"/>
  <c r="D18" i="12"/>
  <c r="D17" i="12"/>
  <c r="D16" i="12"/>
  <c r="D15" i="12"/>
  <c r="D14" i="12"/>
  <c r="D13" i="12"/>
  <c r="D12" i="12"/>
  <c r="F7" i="12" s="1"/>
  <c r="C28" i="11"/>
  <c r="B28" i="11"/>
  <c r="D27" i="11"/>
  <c r="D26" i="11"/>
  <c r="D25" i="11"/>
  <c r="D24" i="11"/>
  <c r="D23" i="11"/>
  <c r="D22" i="11"/>
  <c r="D21" i="11"/>
  <c r="D20" i="11"/>
  <c r="D19" i="11"/>
  <c r="D18" i="11"/>
  <c r="D17" i="11"/>
  <c r="D16" i="11"/>
  <c r="D14" i="11"/>
  <c r="D13" i="11"/>
  <c r="C29" i="10"/>
  <c r="B29" i="10"/>
  <c r="D28" i="10"/>
  <c r="D27" i="10"/>
  <c r="D26" i="10"/>
  <c r="D25" i="10"/>
  <c r="D24" i="10"/>
  <c r="D23" i="10"/>
  <c r="D22" i="10"/>
  <c r="D21" i="10"/>
  <c r="D20" i="10"/>
  <c r="D16" i="10"/>
  <c r="D15" i="10"/>
  <c r="D14" i="10"/>
  <c r="C27" i="9"/>
  <c r="B27" i="9"/>
  <c r="D26" i="9"/>
  <c r="D25" i="9"/>
  <c r="D24" i="9"/>
  <c r="D23" i="9"/>
  <c r="D22" i="9"/>
  <c r="D21" i="9"/>
  <c r="D20" i="9"/>
  <c r="D19" i="9"/>
  <c r="D18" i="9"/>
  <c r="D17" i="9"/>
  <c r="D16" i="9"/>
  <c r="D15" i="9"/>
  <c r="D14" i="9"/>
  <c r="D13" i="9"/>
  <c r="D12" i="9"/>
  <c r="D27" i="9" s="1"/>
  <c r="C28" i="8"/>
  <c r="B28" i="8"/>
  <c r="D27" i="8"/>
  <c r="D26" i="8"/>
  <c r="D25" i="8"/>
  <c r="D24" i="8"/>
  <c r="D23" i="8"/>
  <c r="D22" i="8"/>
  <c r="D21" i="8"/>
  <c r="D20" i="8"/>
  <c r="D19" i="8"/>
  <c r="D18" i="8"/>
  <c r="D17" i="8"/>
  <c r="D16" i="8"/>
  <c r="D15" i="8"/>
  <c r="D14" i="8"/>
  <c r="D13" i="8"/>
  <c r="C30" i="7"/>
  <c r="B30" i="7"/>
  <c r="D15" i="7"/>
  <c r="D29" i="7"/>
  <c r="D28" i="7"/>
  <c r="D27" i="7"/>
  <c r="D26" i="7"/>
  <c r="D25" i="7"/>
  <c r="D24" i="7"/>
  <c r="D23" i="7"/>
  <c r="D22" i="7"/>
  <c r="D21" i="7"/>
  <c r="D20" i="7"/>
  <c r="D19" i="7"/>
  <c r="D18" i="7"/>
  <c r="D17" i="7"/>
  <c r="D16" i="7"/>
  <c r="D14" i="1"/>
  <c r="D15" i="1"/>
  <c r="D16" i="1"/>
  <c r="D17" i="1"/>
  <c r="D18" i="1"/>
  <c r="D19" i="1"/>
  <c r="C26" i="1"/>
  <c r="B26" i="1"/>
  <c r="D12" i="1"/>
  <c r="D13" i="1"/>
  <c r="D20" i="1"/>
  <c r="D21" i="1"/>
  <c r="D22" i="1"/>
  <c r="D23" i="1"/>
  <c r="D24" i="1"/>
  <c r="D25" i="1"/>
  <c r="E7" i="10" l="1"/>
  <c r="F7" i="10" s="1"/>
  <c r="D29" i="10"/>
  <c r="D30" i="7"/>
  <c r="E7" i="8"/>
  <c r="F7" i="8" s="1"/>
  <c r="E6" i="12"/>
  <c r="E7" i="12"/>
  <c r="E7" i="11"/>
  <c r="F7" i="11" s="1"/>
  <c r="E7" i="9"/>
  <c r="F7" i="9" s="1"/>
  <c r="E7" i="7"/>
  <c r="F7" i="7" s="1"/>
  <c r="C4" i="14"/>
  <c r="E7" i="1"/>
  <c r="F7" i="1" s="1"/>
  <c r="E6" i="8"/>
  <c r="E6" i="7"/>
  <c r="E6" i="9"/>
  <c r="E6" i="10"/>
  <c r="E6" i="11"/>
  <c r="E6" i="1"/>
  <c r="D19" i="12"/>
  <c r="D28" i="11"/>
  <c r="D28" i="8"/>
  <c r="D26" i="1"/>
</calcChain>
</file>

<file path=xl/sharedStrings.xml><?xml version="1.0" encoding="utf-8"?>
<sst xmlns="http://schemas.openxmlformats.org/spreadsheetml/2006/main" count="169" uniqueCount="86">
  <si>
    <t>Accounting statements 2023-24</t>
  </si>
  <si>
    <t>By completing this box, the figures will pull through to the relevant tabs of the workbook to assist you in reporting on the significant variances</t>
  </si>
  <si>
    <t>Year ending</t>
  </si>
  <si>
    <t>Notes and guidance</t>
  </si>
  <si>
    <t>Explanation required</t>
  </si>
  <si>
    <t>Variance £</t>
  </si>
  <si>
    <t>Variance %</t>
  </si>
  <si>
    <t>Please round all figures to nearest £1.  Do not leave any boxes blank and report £0 or Nil balances.  All figures must agree to underlying financial records.</t>
  </si>
  <si>
    <t>1. Balances brought forward</t>
  </si>
  <si>
    <t>Total balances and reserves at the beginning of the year as recorded in the financial records.  Value must agree to Box 7 of previous year</t>
  </si>
  <si>
    <t>2. (+) Precept or Rates and Levies</t>
  </si>
  <si>
    <t>Total amount of precept (or for IDBs rates and levies) received or receivable in the year. Exclude any grants received.</t>
  </si>
  <si>
    <t>3. (+) Total other receipts</t>
  </si>
  <si>
    <t>Total income or receipts as recorded in the cashbook less the precept or rates/levies received (line 2). Include any grants received.</t>
  </si>
  <si>
    <t>4. (-) Staff costs</t>
  </si>
  <si>
    <t>Total expenditure or payments made to and on behalf of all employees.  Include gross salaries and wages, employers NI contirbutions, employers pension contributions, gratuities and severance payments.</t>
  </si>
  <si>
    <t>5. (-) Loan interest/capital repayments</t>
  </si>
  <si>
    <t>Total expenditure of payments of capital and interest made during the year on the authority's borrowings (if any).</t>
  </si>
  <si>
    <t>6. (-) All other payments</t>
  </si>
  <si>
    <t>Total expenditure or payments as recorded in the cashbook less staff costs (line 4) and loan interest/capital repayments (line 5).</t>
  </si>
  <si>
    <t>7. (=) Balances carried forward</t>
  </si>
  <si>
    <t>Total balances and reserves at the end of the year.  Must equal (1+2+3) - (4+5+6).</t>
  </si>
  <si>
    <t>Please explain in the Reserves tab</t>
  </si>
  <si>
    <t>Bal c/f checker</t>
  </si>
  <si>
    <t>8. Total value of cash and short term investments</t>
  </si>
  <si>
    <r>
      <t xml:space="preserve">The sum of all current and deposit bank accounts, cash holdings and short term investments held as at 31 March - </t>
    </r>
    <r>
      <rPr>
        <b/>
        <sz val="11"/>
        <color theme="1"/>
        <rFont val="Calibri"/>
        <family val="2"/>
        <scheme val="minor"/>
      </rPr>
      <t>to agree with bank reconciliation.</t>
    </r>
  </si>
  <si>
    <t>9. Total fixed assets plus long term investments and assets</t>
  </si>
  <si>
    <t>The value of all the property the authority owns - it is made up of all its fixed assets and long term investments as at 31 March.</t>
  </si>
  <si>
    <t>10. Total borrowings</t>
  </si>
  <si>
    <t>The outstanding capital balances as at 31 March of all loans from third parties (including PWLB).</t>
  </si>
  <si>
    <t>Precept or rates and levies</t>
  </si>
  <si>
    <t>2022/23</t>
  </si>
  <si>
    <t>2023/24</t>
  </si>
  <si>
    <t>Difference</t>
  </si>
  <si>
    <t>% Change</t>
  </si>
  <si>
    <t>Use the table below to breakdown your explanation</t>
  </si>
  <si>
    <t>2022/23       £</t>
  </si>
  <si>
    <t>2023/24       £</t>
  </si>
  <si>
    <t>Explanation (Ensure each explanation is quantified)</t>
  </si>
  <si>
    <t xml:space="preserve">The decision was taken at the Council Meeting of 1st February 2023.  
Minutes are here: https://www.batheaston-pc.gov.uk/userfiles/files/Meetings/Full%20Council/2022%20-%202023%20Minutes/2023-02-01%20BPC%20Emergency%20Council%20-%20Minutes%20-%20signed.pdf 
The key points from the minutes are below: </t>
  </si>
  <si>
    <t xml:space="preserve">[The Clerk] outlined the financial performance over the past 3 years, and the underlying trend.  In summary, the Council has not covered its costs in the past 2 or more years, but this has been obscured by “windfalls”, of multiple years of reclaimed VAT, and CIL payments from BANES.  
He also noted that there have been some significant spend on dealing with legacy and backlog issues, such as over £5,000 on Streetlights.  These are likely to continue.    
The Council’s income is down on pre-pandemic levels, most obviously in the case of the Rhymes Pavilion which no longer attracts as many bookings as it did previously.  
On top of these, the Council has been subject to the inflationary pressures well known to all: on electricity supply, salaries, and many other supplies (such as insurance, which saw a 23% this year).   
Councillors noted however that its current position is unsustainable, and they are duty-bound to seek to resolve the Council’s deficit.  
It was noted that the Council possesses a number of assets which potentially have substantial value to the community, and also the ability to generate income.  
A consensus emerged that the Council should seek to re-balance its operational budget, and invest some funds in bringing resource to oversee a programme of improvement.  </t>
  </si>
  <si>
    <t>Total</t>
  </si>
  <si>
    <t>Enter more lines as appropriate</t>
  </si>
  <si>
    <t>Other receipts</t>
  </si>
  <si>
    <t>(consider any fixed assets that have been sold and ensure reflected in explanation in box 9 fixed assets)</t>
  </si>
  <si>
    <t>Please ensure you complete the value for both years, please do not provide the movement only.</t>
  </si>
  <si>
    <t>A £30,000 grant from Enovert for the Playground was drawn down, to contribute to the costs of refurbishing the Under-5's play area</t>
  </si>
  <si>
    <t>Two CIL payments for a small development of houses in the Parish were received in 2023/24</t>
  </si>
  <si>
    <t>3 years' VAT was claimed in 2022/23, to bring the Council up to date.  In 2023/24, only the previous year was claimed</t>
  </si>
  <si>
    <t>Staff costs</t>
  </si>
  <si>
    <t>Identify and quantify, changes in head count, pay awards, change in hours, please provide a value</t>
  </si>
  <si>
    <t>Loan interest &amp; capital repayments</t>
  </si>
  <si>
    <t>All other payments</t>
  </si>
  <si>
    <t>(consider any fixed assets that have been purchased and reflect in explanation in box 9 fixed assets)</t>
  </si>
  <si>
    <t>Is this purchase an asset and reflected in Box 9</t>
  </si>
  <si>
    <t xml:space="preserve">Playground Refurbishment </t>
  </si>
  <si>
    <t>Yes; playground equipment</t>
  </si>
  <si>
    <t>Community Grants: in 2023/24 the Council gave a grant of £7,000 to the Youth Club</t>
  </si>
  <si>
    <t>Streetlights</t>
  </si>
  <si>
    <t>Reserves</t>
  </si>
  <si>
    <t>Box 7</t>
  </si>
  <si>
    <t>Precept</t>
  </si>
  <si>
    <t>£</t>
  </si>
  <si>
    <t>Current Account:</t>
  </si>
  <si>
    <t>Earmarked reserves:</t>
  </si>
  <si>
    <t>Playground</t>
  </si>
  <si>
    <t>General reserve</t>
  </si>
  <si>
    <t>Total reserves (must agree to Box 7)</t>
  </si>
  <si>
    <t>Total fixed assets inc. long term investments</t>
  </si>
  <si>
    <t>(include any new additions or sold assets which should be reflected in other receipts or other payments)</t>
  </si>
  <si>
    <t>Fixed assets</t>
  </si>
  <si>
    <t>Is this asset movement reflected in Box 3 or Box 6</t>
  </si>
  <si>
    <t>If No please explain why</t>
  </si>
  <si>
    <t xml:space="preserve">Inclusion of £100k for the Public Conveniences as part of the reprocurement of Insurance, previously omitted (as was taken not to be part of the lease of the land from Principal Authority) </t>
  </si>
  <si>
    <t>No</t>
  </si>
  <si>
    <t>No financial transaction involved</t>
  </si>
  <si>
    <t>Playground Equipment</t>
  </si>
  <si>
    <t>Yes, refurbishment of under-5's area</t>
  </si>
  <si>
    <t>Street Furniture</t>
  </si>
  <si>
    <t>Yes, expenditure on streetlight upgrades</t>
  </si>
  <si>
    <t>Addition of cover for machinery, previously omitted, as part of re-preprocurement of insurance</t>
  </si>
  <si>
    <t>Addition of general contents, previously omitted, as part of re-preprocurement of insurance</t>
  </si>
  <si>
    <t>Long Term investments</t>
  </si>
  <si>
    <t>Please provide value of investments held at each year end</t>
  </si>
  <si>
    <t>Total borrowings</t>
  </si>
  <si>
    <t>Please provide 3rd party confirmation if a non PWLB loan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</si>
</sst>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8" formatCode="&quot;£&quot;#,##0.00;[Red]\-&quot;£&quot;#,##0.00"/>
    <numFmt numFmtId="43" formatCode="_-* #,##0.00_-;\-* #,##0.00_-;_-* &quot;-&quot;??_-;_-@_-"/>
    <numFmt numFmtId="164" formatCode="&quot;£&quot;#,##0"/>
  </numFmts>
  <fonts count="22" x14ac:knownFonts="1">
    <font>
      <sz val="11"/>
      <color theme="1"/>
      <name val="Calibri"/>
      <family val="2"/>
      <scheme val="minor"/>
    </font>
    <font>
      <i/>
      <sz val="8"/>
      <color theme="1"/>
      <name val="Calibri"/>
      <family val="2"/>
      <scheme val="minor"/>
    </font>
    <font>
      <b/>
      <i/>
      <sz val="11"/>
      <color theme="1"/>
      <name val="Calibri"/>
      <family val="2"/>
      <scheme val="minor"/>
    </font>
    <font>
      <b/>
      <sz val="10"/>
      <color theme="1"/>
      <name val="Calibri"/>
      <family val="2"/>
      <scheme val="minor"/>
    </font>
    <font>
      <sz val="11"/>
      <color theme="1"/>
      <name val="Calibri"/>
      <family val="2"/>
      <scheme val="minor"/>
    </font>
    <font>
      <b/>
      <i/>
      <sz val="8"/>
      <color rgb="FFFF0000"/>
      <name val="Calibri"/>
      <family val="2"/>
      <scheme val="minor"/>
    </font>
    <font>
      <b/>
      <sz val="11"/>
      <color theme="1"/>
      <name val="Calibri"/>
      <family val="2"/>
      <scheme val="minor"/>
    </font>
    <font>
      <sz val="11"/>
      <name val="Calibri"/>
      <family val="2"/>
      <scheme val="minor"/>
    </font>
    <font>
      <b/>
      <i/>
      <sz val="11"/>
      <name val="Calibri"/>
      <family val="2"/>
      <scheme val="minor"/>
    </font>
    <font>
      <i/>
      <sz val="11"/>
      <color theme="1"/>
      <name val="Calibri"/>
      <family val="2"/>
      <scheme val="minor"/>
    </font>
    <font>
      <b/>
      <u/>
      <sz val="11"/>
      <color theme="1"/>
      <name val="Calibri"/>
      <family val="2"/>
      <scheme val="minor"/>
    </font>
    <font>
      <b/>
      <i/>
      <sz val="8"/>
      <name val="Calibri"/>
      <family val="2"/>
      <scheme val="minor"/>
    </font>
    <font>
      <b/>
      <i/>
      <sz val="10"/>
      <color rgb="FFFF0000"/>
      <name val="Trebuchet MS"/>
      <family val="2"/>
    </font>
    <font>
      <b/>
      <i/>
      <sz val="10"/>
      <color rgb="FF00B0F0"/>
      <name val="Trebuchet MS"/>
      <family val="2"/>
    </font>
    <font>
      <sz val="11"/>
      <color rgb="FF00B0F0"/>
      <name val="Calibri"/>
      <family val="2"/>
      <scheme val="minor"/>
    </font>
    <font>
      <sz val="11"/>
      <color theme="1"/>
      <name val="Trebuchet MS"/>
      <family val="2"/>
    </font>
    <font>
      <b/>
      <sz val="11"/>
      <color theme="1"/>
      <name val="Trebuchet MS"/>
      <family val="2"/>
    </font>
    <font>
      <b/>
      <u/>
      <sz val="11"/>
      <color theme="1"/>
      <name val="Trebuchet MS"/>
      <family val="2"/>
    </font>
    <font>
      <b/>
      <i/>
      <sz val="11"/>
      <color theme="1"/>
      <name val="Trebuchet MS"/>
      <family val="2"/>
    </font>
    <font>
      <b/>
      <i/>
      <sz val="11"/>
      <color rgb="FFFF0000"/>
      <name val="Calibri"/>
      <family val="2"/>
      <scheme val="minor"/>
    </font>
    <font>
      <i/>
      <sz val="11"/>
      <name val="Calibri"/>
      <family val="2"/>
      <scheme val="minor"/>
    </font>
    <font>
      <sz val="11"/>
      <color rgb="FF000000"/>
      <name val="Aptos Narrow"/>
      <family val="2"/>
    </font>
  </fonts>
  <fills count="7">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s>
  <cellStyleXfs count="3">
    <xf numFmtId="0" fontId="0" fillId="0" borderId="0"/>
    <xf numFmtId="9" fontId="4" fillId="0" borderId="0" applyFont="0" applyFill="0" applyBorder="0" applyAlignment="0" applyProtection="0"/>
    <xf numFmtId="43" fontId="4" fillId="0" borderId="0" applyFont="0" applyFill="0" applyBorder="0" applyAlignment="0" applyProtection="0"/>
  </cellStyleXfs>
  <cellXfs count="101">
    <xf numFmtId="0" fontId="0" fillId="0" borderId="0" xfId="0"/>
    <xf numFmtId="0" fontId="0" fillId="0" borderId="1" xfId="0" applyBorder="1"/>
    <xf numFmtId="0" fontId="1" fillId="0" borderId="0" xfId="0" applyFont="1"/>
    <xf numFmtId="0" fontId="3" fillId="0" borderId="0" xfId="0" applyFont="1"/>
    <xf numFmtId="0" fontId="3" fillId="2" borderId="1" xfId="0" applyFont="1" applyFill="1" applyBorder="1" applyAlignment="1">
      <alignment horizontal="center" wrapText="1"/>
    </xf>
    <xf numFmtId="0" fontId="3" fillId="2" borderId="1" xfId="0" applyFont="1" applyFill="1" applyBorder="1" applyAlignment="1">
      <alignment wrapText="1"/>
    </xf>
    <xf numFmtId="9" fontId="2" fillId="0" borderId="1" xfId="1" applyFont="1" applyBorder="1"/>
    <xf numFmtId="0" fontId="5" fillId="0" borderId="0" xfId="0" applyFont="1"/>
    <xf numFmtId="0" fontId="6" fillId="0" borderId="0" xfId="0" applyFont="1"/>
    <xf numFmtId="0" fontId="6" fillId="0" borderId="1" xfId="0" applyFont="1" applyBorder="1" applyAlignment="1">
      <alignment horizontal="right"/>
    </xf>
    <xf numFmtId="0" fontId="6" fillId="0" borderId="1" xfId="0" applyFont="1" applyBorder="1"/>
    <xf numFmtId="0" fontId="7" fillId="0" borderId="0" xfId="0" applyFont="1"/>
    <xf numFmtId="0" fontId="7" fillId="0" borderId="1" xfId="0" applyFont="1" applyBorder="1"/>
    <xf numFmtId="0" fontId="8" fillId="0" borderId="1" xfId="0" applyFont="1" applyBorder="1"/>
    <xf numFmtId="0" fontId="9" fillId="0" borderId="0" xfId="0" applyFont="1"/>
    <xf numFmtId="0" fontId="10" fillId="0" borderId="0" xfId="0" applyFont="1"/>
    <xf numFmtId="0" fontId="11" fillId="0" borderId="0" xfId="0" applyFont="1"/>
    <xf numFmtId="0" fontId="8" fillId="0" borderId="0" xfId="0" applyFont="1"/>
    <xf numFmtId="0" fontId="12" fillId="0" borderId="0" xfId="0" applyFont="1"/>
    <xf numFmtId="0" fontId="13" fillId="0" borderId="0" xfId="0" applyFont="1"/>
    <xf numFmtId="0" fontId="14" fillId="0" borderId="0" xfId="0" applyFont="1"/>
    <xf numFmtId="0" fontId="0" fillId="0" borderId="0" xfId="0" applyAlignment="1">
      <alignment horizontal="left" vertical="top"/>
    </xf>
    <xf numFmtId="0" fontId="0" fillId="0" borderId="0" xfId="0" applyAlignment="1">
      <alignment vertical="top" wrapText="1"/>
    </xf>
    <xf numFmtId="0" fontId="0" fillId="0" borderId="9" xfId="0" applyBorder="1" applyAlignment="1">
      <alignment vertical="top" wrapText="1"/>
    </xf>
    <xf numFmtId="0" fontId="0" fillId="0" borderId="0" xfId="0" applyAlignment="1">
      <alignment horizontal="left" vertical="top" wrapText="1"/>
    </xf>
    <xf numFmtId="0" fontId="0" fillId="0" borderId="9" xfId="0" applyBorder="1" applyAlignment="1">
      <alignment horizontal="left" vertical="top" wrapText="1"/>
    </xf>
    <xf numFmtId="0" fontId="10" fillId="0" borderId="0" xfId="0" applyFont="1" applyAlignment="1">
      <alignment vertical="top" wrapText="1"/>
    </xf>
    <xf numFmtId="0" fontId="0" fillId="2" borderId="4" xfId="0" applyFill="1" applyBorder="1" applyAlignment="1">
      <alignment vertical="top" wrapText="1"/>
    </xf>
    <xf numFmtId="0" fontId="0" fillId="2" borderId="6" xfId="0" applyFill="1" applyBorder="1" applyAlignment="1">
      <alignment vertical="top" wrapText="1"/>
    </xf>
    <xf numFmtId="15" fontId="6" fillId="2" borderId="1" xfId="0" applyNumberFormat="1" applyFont="1" applyFill="1" applyBorder="1" applyAlignment="1">
      <alignment horizontal="center"/>
    </xf>
    <xf numFmtId="0" fontId="0" fillId="3" borderId="6" xfId="0" applyFill="1" applyBorder="1" applyAlignment="1">
      <alignment horizontal="left" vertical="top" wrapText="1"/>
    </xf>
    <xf numFmtId="0" fontId="0" fillId="3" borderId="6" xfId="0" applyFill="1" applyBorder="1" applyAlignment="1">
      <alignment vertical="top" wrapText="1"/>
    </xf>
    <xf numFmtId="0" fontId="0" fillId="3" borderId="7" xfId="0" applyFill="1" applyBorder="1" applyAlignment="1">
      <alignment vertical="top" wrapText="1"/>
    </xf>
    <xf numFmtId="0" fontId="0" fillId="3" borderId="4" xfId="0" applyFill="1" applyBorder="1" applyAlignment="1">
      <alignment vertical="top" wrapText="1"/>
    </xf>
    <xf numFmtId="0" fontId="0" fillId="4" borderId="1" xfId="0" applyFill="1" applyBorder="1" applyAlignment="1">
      <alignment horizontal="left" vertical="top"/>
    </xf>
    <xf numFmtId="0" fontId="0" fillId="4" borderId="8" xfId="0" applyFill="1" applyBorder="1" applyAlignment="1">
      <alignment horizontal="left" vertical="top"/>
    </xf>
    <xf numFmtId="0" fontId="0" fillId="3" borderId="1" xfId="0" applyFill="1" applyBorder="1"/>
    <xf numFmtId="0" fontId="6" fillId="2" borderId="10" xfId="0" applyFont="1" applyFill="1" applyBorder="1" applyAlignment="1">
      <alignment horizontal="center" vertical="top" wrapText="1"/>
    </xf>
    <xf numFmtId="0" fontId="6" fillId="2" borderId="2" xfId="0" applyFont="1" applyFill="1" applyBorder="1" applyAlignment="1">
      <alignment horizontal="center" vertical="top" wrapText="1"/>
    </xf>
    <xf numFmtId="0" fontId="0" fillId="3" borderId="2" xfId="0" applyFill="1" applyBorder="1" applyAlignment="1">
      <alignment horizontal="left" vertical="top" wrapText="1"/>
    </xf>
    <xf numFmtId="0" fontId="0" fillId="3" borderId="11" xfId="0" applyFill="1" applyBorder="1" applyAlignment="1">
      <alignment horizontal="left" vertical="top" wrapText="1"/>
    </xf>
    <xf numFmtId="0" fontId="0" fillId="3" borderId="10" xfId="0" applyFill="1" applyBorder="1" applyAlignment="1">
      <alignment horizontal="left" vertical="top" wrapText="1"/>
    </xf>
    <xf numFmtId="0" fontId="6" fillId="2" borderId="12" xfId="0" applyFont="1" applyFill="1" applyBorder="1" applyAlignment="1">
      <alignment horizontal="center" vertical="top" wrapText="1"/>
    </xf>
    <xf numFmtId="0" fontId="0" fillId="5" borderId="13" xfId="0" applyFill="1" applyBorder="1"/>
    <xf numFmtId="0" fontId="0" fillId="5" borderId="13" xfId="0" applyFill="1" applyBorder="1" applyAlignment="1">
      <alignment horizontal="left" vertical="top"/>
    </xf>
    <xf numFmtId="0" fontId="0" fillId="5" borderId="12" xfId="0" applyFill="1" applyBorder="1"/>
    <xf numFmtId="0" fontId="0" fillId="0" borderId="13" xfId="0" applyBorder="1" applyAlignment="1">
      <alignment horizontal="left" vertical="top" wrapText="1"/>
    </xf>
    <xf numFmtId="0" fontId="6" fillId="2" borderId="10" xfId="0" applyFont="1" applyFill="1" applyBorder="1" applyAlignment="1">
      <alignment horizontal="center"/>
    </xf>
    <xf numFmtId="15" fontId="6" fillId="2" borderId="2" xfId="0" applyNumberFormat="1" applyFont="1" applyFill="1" applyBorder="1" applyAlignment="1">
      <alignment horizontal="center"/>
    </xf>
    <xf numFmtId="9" fontId="0" fillId="4" borderId="2" xfId="1" applyFont="1" applyFill="1" applyBorder="1" applyAlignment="1">
      <alignment horizontal="center" vertical="top"/>
    </xf>
    <xf numFmtId="0" fontId="0" fillId="4" borderId="2" xfId="0" applyFill="1" applyBorder="1" applyAlignment="1">
      <alignment horizontal="center" vertical="top"/>
    </xf>
    <xf numFmtId="0" fontId="0" fillId="4" borderId="11" xfId="0" applyFill="1" applyBorder="1" applyAlignment="1">
      <alignment horizontal="center" vertical="top"/>
    </xf>
    <xf numFmtId="0" fontId="0" fillId="0" borderId="9" xfId="0" applyBorder="1" applyAlignment="1">
      <alignment horizontal="center"/>
    </xf>
    <xf numFmtId="0" fontId="0" fillId="4" borderId="10" xfId="0" applyFill="1" applyBorder="1" applyAlignment="1">
      <alignment horizontal="center" vertical="top"/>
    </xf>
    <xf numFmtId="0" fontId="0" fillId="2" borderId="10" xfId="0" applyFill="1" applyBorder="1" applyAlignment="1">
      <alignment horizontal="center" vertical="top"/>
    </xf>
    <xf numFmtId="0" fontId="0" fillId="2" borderId="2" xfId="0" applyFill="1" applyBorder="1" applyAlignment="1">
      <alignment horizontal="center" vertical="top"/>
    </xf>
    <xf numFmtId="0" fontId="0" fillId="2" borderId="11" xfId="0" applyFill="1" applyBorder="1" applyAlignment="1">
      <alignment horizontal="center" vertical="top"/>
    </xf>
    <xf numFmtId="9" fontId="0" fillId="2" borderId="10" xfId="1" applyFont="1" applyFill="1" applyBorder="1" applyAlignment="1">
      <alignment horizontal="center" vertical="top"/>
    </xf>
    <xf numFmtId="9" fontId="0" fillId="4" borderId="11" xfId="1" applyFont="1" applyFill="1" applyBorder="1" applyAlignment="1">
      <alignment horizontal="center" vertical="top"/>
    </xf>
    <xf numFmtId="0" fontId="15" fillId="0" borderId="0" xfId="0" applyFont="1"/>
    <xf numFmtId="0" fontId="16" fillId="0" borderId="0" xfId="0" applyFont="1"/>
    <xf numFmtId="0" fontId="15" fillId="6" borderId="0" xfId="0" applyFont="1" applyFill="1"/>
    <xf numFmtId="0" fontId="15" fillId="0" borderId="14" xfId="0" applyFont="1" applyBorder="1"/>
    <xf numFmtId="0" fontId="16" fillId="0" borderId="15" xfId="0" applyFont="1" applyBorder="1"/>
    <xf numFmtId="0" fontId="17" fillId="0" borderId="0" xfId="0" applyFont="1"/>
    <xf numFmtId="0" fontId="15" fillId="3" borderId="1" xfId="0" applyFont="1" applyFill="1" applyBorder="1"/>
    <xf numFmtId="0" fontId="15" fillId="0" borderId="0" xfId="0" applyFont="1" applyAlignment="1">
      <alignment horizontal="right"/>
    </xf>
    <xf numFmtId="9" fontId="18" fillId="0" borderId="0" xfId="1" applyFont="1" applyBorder="1"/>
    <xf numFmtId="43" fontId="0" fillId="4" borderId="1" xfId="2" applyFont="1" applyFill="1" applyBorder="1" applyAlignment="1">
      <alignment horizontal="center" vertical="top"/>
    </xf>
    <xf numFmtId="43" fontId="0" fillId="2" borderId="8" xfId="2" applyFont="1" applyFill="1" applyBorder="1" applyAlignment="1">
      <alignment horizontal="center" vertical="top"/>
    </xf>
    <xf numFmtId="43" fontId="0" fillId="4" borderId="5" xfId="2" applyFont="1" applyFill="1" applyBorder="1" applyAlignment="1">
      <alignment horizontal="center" vertical="top"/>
    </xf>
    <xf numFmtId="43" fontId="0" fillId="4" borderId="8" xfId="2" applyFont="1" applyFill="1" applyBorder="1" applyAlignment="1">
      <alignment horizontal="center" vertical="top"/>
    </xf>
    <xf numFmtId="0" fontId="3" fillId="2" borderId="2" xfId="0" applyFont="1" applyFill="1" applyBorder="1" applyAlignment="1">
      <alignment wrapText="1"/>
    </xf>
    <xf numFmtId="0" fontId="0" fillId="0" borderId="3" xfId="0" applyBorder="1" applyAlignment="1">
      <alignment wrapText="1"/>
    </xf>
    <xf numFmtId="0" fontId="8" fillId="2" borderId="1" xfId="0" applyFont="1" applyFill="1" applyBorder="1"/>
    <xf numFmtId="0" fontId="6" fillId="2" borderId="1" xfId="0" applyFont="1" applyFill="1" applyBorder="1"/>
    <xf numFmtId="0" fontId="19" fillId="0" borderId="0" xfId="0" applyFont="1"/>
    <xf numFmtId="0" fontId="7" fillId="0" borderId="2" xfId="0" applyFont="1" applyBorder="1"/>
    <xf numFmtId="8" fontId="7" fillId="0" borderId="1" xfId="0" applyNumberFormat="1" applyFont="1" applyBorder="1"/>
    <xf numFmtId="164" fontId="8" fillId="0" borderId="1" xfId="0" applyNumberFormat="1" applyFont="1" applyBorder="1"/>
    <xf numFmtId="6" fontId="7" fillId="0" borderId="1" xfId="0" applyNumberFormat="1" applyFont="1" applyBorder="1"/>
    <xf numFmtId="4" fontId="7" fillId="0" borderId="1" xfId="0" applyNumberFormat="1" applyFont="1" applyBorder="1"/>
    <xf numFmtId="4" fontId="0" fillId="0" borderId="0" xfId="0" applyNumberFormat="1"/>
    <xf numFmtId="0" fontId="21" fillId="0" borderId="0" xfId="0" applyFont="1"/>
    <xf numFmtId="0" fontId="7" fillId="0" borderId="3" xfId="0" applyFont="1" applyBorder="1"/>
    <xf numFmtId="0" fontId="7" fillId="0" borderId="0" xfId="0" applyFont="1" applyAlignment="1">
      <alignment wrapText="1"/>
    </xf>
    <xf numFmtId="0" fontId="6" fillId="2" borderId="5" xfId="0" applyFont="1" applyFill="1" applyBorder="1" applyAlignment="1">
      <alignment horizontal="center"/>
    </xf>
    <xf numFmtId="0" fontId="6" fillId="0" borderId="0" xfId="0" applyFont="1" applyAlignment="1">
      <alignment vertical="top" wrapText="1"/>
    </xf>
    <xf numFmtId="0" fontId="6" fillId="0" borderId="0" xfId="0" applyFont="1"/>
    <xf numFmtId="0" fontId="7" fillId="0" borderId="2" xfId="0" applyFont="1" applyBorder="1"/>
    <xf numFmtId="0" fontId="0" fillId="0" borderId="3" xfId="0" applyBorder="1"/>
    <xf numFmtId="0" fontId="3" fillId="2" borderId="2" xfId="0" applyFont="1" applyFill="1" applyBorder="1" applyAlignment="1">
      <alignment wrapText="1"/>
    </xf>
    <xf numFmtId="0" fontId="0" fillId="0" borderId="3" xfId="0" applyBorder="1" applyAlignment="1">
      <alignment wrapText="1"/>
    </xf>
    <xf numFmtId="0" fontId="6" fillId="0" borderId="2" xfId="0" applyFont="1" applyBorder="1"/>
    <xf numFmtId="0" fontId="20" fillId="0" borderId="2" xfId="0" applyFont="1" applyBorder="1" applyAlignment="1">
      <alignment wrapText="1"/>
    </xf>
    <xf numFmtId="0" fontId="20" fillId="0" borderId="3" xfId="0" applyFont="1" applyBorder="1" applyAlignment="1">
      <alignment wrapText="1"/>
    </xf>
    <xf numFmtId="0" fontId="7" fillId="0" borderId="2" xfId="0" applyFont="1" applyBorder="1" applyAlignment="1">
      <alignment wrapText="1"/>
    </xf>
    <xf numFmtId="0" fontId="8" fillId="0" borderId="2" xfId="0" applyFont="1" applyBorder="1"/>
    <xf numFmtId="0" fontId="8" fillId="0" borderId="3" xfId="0" applyFont="1" applyBorder="1"/>
    <xf numFmtId="0" fontId="20" fillId="0" borderId="2" xfId="0" applyFont="1" applyBorder="1"/>
    <xf numFmtId="0" fontId="20" fillId="0" borderId="3" xfId="0" applyFont="1" applyBorder="1"/>
  </cellXfs>
  <cellStyles count="3">
    <cellStyle name="Comma" xfId="2" builtinId="3"/>
    <cellStyle name="Normal" xfId="0" builtinId="0"/>
    <cellStyle name="Per cent" xfId="1" builtinId="5"/>
  </cellStyles>
  <dxfs count="7">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A7ED1-8665-4D3D-A776-EE9DC5C1B51B}">
  <sheetPr>
    <pageSetUpPr fitToPage="1"/>
  </sheetPr>
  <dimension ref="B1:J17"/>
  <sheetViews>
    <sheetView tabSelected="1" workbookViewId="0">
      <selection activeCell="D16" sqref="D16"/>
    </sheetView>
  </sheetViews>
  <sheetFormatPr defaultRowHeight="15" x14ac:dyDescent="0.25"/>
  <cols>
    <col min="1" max="1" width="4.140625" customWidth="1"/>
    <col min="2" max="2" width="28.7109375" style="22" customWidth="1"/>
    <col min="3" max="6" width="16.5703125" customWidth="1"/>
    <col min="7" max="8" width="16.5703125" hidden="1" customWidth="1"/>
    <col min="9" max="9" width="77.140625" style="24" customWidth="1"/>
    <col min="10" max="10" width="23.140625" bestFit="1" customWidth="1"/>
  </cols>
  <sheetData>
    <row r="1" spans="2:10" ht="17.25" customHeight="1" x14ac:dyDescent="0.25">
      <c r="B1" s="26" t="s">
        <v>0</v>
      </c>
    </row>
    <row r="3" spans="2:10" ht="15" customHeight="1" x14ac:dyDescent="0.25">
      <c r="B3" s="87" t="s">
        <v>1</v>
      </c>
      <c r="C3" s="88"/>
      <c r="D3" s="88"/>
      <c r="E3" s="88"/>
      <c r="F3" s="88"/>
      <c r="G3" s="88"/>
      <c r="H3" s="88"/>
      <c r="I3" s="88"/>
    </row>
    <row r="4" spans="2:10" ht="15" customHeight="1" thickBot="1" x14ac:dyDescent="0.3"/>
    <row r="5" spans="2:10" ht="15" customHeight="1" x14ac:dyDescent="0.25">
      <c r="B5" s="27"/>
      <c r="C5" s="86" t="s">
        <v>2</v>
      </c>
      <c r="D5" s="86"/>
      <c r="E5" s="47"/>
      <c r="F5" s="47"/>
      <c r="G5" s="47"/>
      <c r="H5" s="47"/>
      <c r="I5" s="37" t="s">
        <v>3</v>
      </c>
      <c r="J5" s="42" t="s">
        <v>4</v>
      </c>
    </row>
    <row r="6" spans="2:10" ht="30" x14ac:dyDescent="0.25">
      <c r="B6" s="28"/>
      <c r="C6" s="29">
        <v>45016</v>
      </c>
      <c r="D6" s="29">
        <v>45382</v>
      </c>
      <c r="E6" s="48" t="s">
        <v>5</v>
      </c>
      <c r="F6" s="48" t="s">
        <v>6</v>
      </c>
      <c r="G6" s="48"/>
      <c r="H6" s="48"/>
      <c r="I6" s="38" t="s">
        <v>7</v>
      </c>
      <c r="J6" s="43"/>
    </row>
    <row r="7" spans="2:10" s="21" customFormat="1" ht="30" x14ac:dyDescent="0.25">
      <c r="B7" s="30" t="s">
        <v>8</v>
      </c>
      <c r="C7" s="68">
        <v>31402</v>
      </c>
      <c r="D7" s="68">
        <v>32573</v>
      </c>
      <c r="E7" s="55"/>
      <c r="F7" s="55"/>
      <c r="G7" s="50"/>
      <c r="H7" s="50"/>
      <c r="I7" s="39" t="s">
        <v>9</v>
      </c>
      <c r="J7" s="44"/>
    </row>
    <row r="8" spans="2:10" s="21" customFormat="1" ht="30" x14ac:dyDescent="0.25">
      <c r="B8" s="30" t="s">
        <v>10</v>
      </c>
      <c r="C8" s="68">
        <v>55400</v>
      </c>
      <c r="D8" s="68">
        <v>105260</v>
      </c>
      <c r="E8" s="50">
        <f>D8-C8</f>
        <v>49860</v>
      </c>
      <c r="F8" s="49">
        <f>IF(AND(C8=0,D8=0),0,IF(C8=0,1,IF(D8=0,-1,(D8-C8)/C8)))</f>
        <v>0.9</v>
      </c>
      <c r="G8" s="34" t="str">
        <f>IF(E8&gt;100000,"Yes",IF(E8&lt;-100000,"Yes","No"))</f>
        <v>No</v>
      </c>
      <c r="H8" s="34" t="str">
        <f>IF(F8&gt;15%,"Yes",IF(F8&lt;-15%,"Yes","No"))</f>
        <v>Yes</v>
      </c>
      <c r="I8" s="39" t="s">
        <v>11</v>
      </c>
      <c r="J8" s="46" t="str">
        <f>IF(ISBLANK(C8),"Enter figures",IF(G8="Yes","Please explain within the relevant tab",IF(H8="Yes","Please explain within the relevant tab","No explanation required")))</f>
        <v>Please explain within the relevant tab</v>
      </c>
    </row>
    <row r="9" spans="2:10" s="21" customFormat="1" ht="34.5" customHeight="1" x14ac:dyDescent="0.25">
      <c r="B9" s="30" t="s">
        <v>12</v>
      </c>
      <c r="C9" s="68">
        <v>23216</v>
      </c>
      <c r="D9" s="68">
        <v>48750.320000000007</v>
      </c>
      <c r="E9" s="50">
        <f t="shared" ref="E9:E12" si="0">D9-C9</f>
        <v>25534.320000000007</v>
      </c>
      <c r="F9" s="49">
        <f t="shared" ref="F9:F12" si="1">IF(AND(C9=0,D9=0),0,IF(C9=0,1,IF(D9=0,-1,(D9-C9)/C9)))</f>
        <v>1.0998587181254311</v>
      </c>
      <c r="G9" s="34" t="str">
        <f t="shared" ref="G9:G12" si="2">IF(E9&gt;100000,"Yes",IF(E9&lt;-100000,"Yes","No"))</f>
        <v>No</v>
      </c>
      <c r="H9" s="34" t="str">
        <f t="shared" ref="H9:H12" si="3">IF(F9&gt;15%,"Yes",IF(F9&lt;-15%,"Yes","No"))</f>
        <v>Yes</v>
      </c>
      <c r="I9" s="39" t="s">
        <v>13</v>
      </c>
      <c r="J9" s="46" t="str">
        <f>IF(ISBLANK(C9),"Enter figures",IF(G9="Yes","Please explain within the relevant tab",IF(H9="Yes","Please explain within the relevant tab","No explanation required")))</f>
        <v>Please explain within the relevant tab</v>
      </c>
    </row>
    <row r="10" spans="2:10" ht="45" x14ac:dyDescent="0.25">
      <c r="B10" s="31" t="s">
        <v>14</v>
      </c>
      <c r="C10" s="68">
        <v>32088</v>
      </c>
      <c r="D10" s="68">
        <v>34005</v>
      </c>
      <c r="E10" s="50">
        <f t="shared" si="0"/>
        <v>1917</v>
      </c>
      <c r="F10" s="49">
        <f t="shared" si="1"/>
        <v>5.974195961106956E-2</v>
      </c>
      <c r="G10" s="34" t="str">
        <f t="shared" si="2"/>
        <v>No</v>
      </c>
      <c r="H10" s="34" t="str">
        <f t="shared" si="3"/>
        <v>No</v>
      </c>
      <c r="I10" s="39" t="s">
        <v>15</v>
      </c>
      <c r="J10" s="46" t="str">
        <f t="shared" ref="J10:J12" si="4">IF(ISBLANK(C10),"Enter figures",IF(G10="Yes","Please explain within the relevant tab",IF(H10="Yes","Please explain within the relevant tab","No explanation required")))</f>
        <v>No explanation required</v>
      </c>
    </row>
    <row r="11" spans="2:10" ht="30" x14ac:dyDescent="0.25">
      <c r="B11" s="31" t="s">
        <v>16</v>
      </c>
      <c r="C11" s="68">
        <v>0</v>
      </c>
      <c r="D11" s="68">
        <v>0</v>
      </c>
      <c r="E11" s="50">
        <f t="shared" si="0"/>
        <v>0</v>
      </c>
      <c r="F11" s="49">
        <f t="shared" si="1"/>
        <v>0</v>
      </c>
      <c r="G11" s="34" t="str">
        <f t="shared" si="2"/>
        <v>No</v>
      </c>
      <c r="H11" s="34" t="str">
        <f t="shared" si="3"/>
        <v>No</v>
      </c>
      <c r="I11" s="39" t="s">
        <v>17</v>
      </c>
      <c r="J11" s="46" t="str">
        <f t="shared" si="4"/>
        <v>No explanation required</v>
      </c>
    </row>
    <row r="12" spans="2:10" ht="30" x14ac:dyDescent="0.25">
      <c r="B12" s="31" t="s">
        <v>18</v>
      </c>
      <c r="C12" s="68">
        <v>45356</v>
      </c>
      <c r="D12" s="68">
        <v>88990</v>
      </c>
      <c r="E12" s="50">
        <f t="shared" si="0"/>
        <v>43634</v>
      </c>
      <c r="F12" s="49">
        <f t="shared" si="1"/>
        <v>0.96203368903783404</v>
      </c>
      <c r="G12" s="34" t="str">
        <f t="shared" si="2"/>
        <v>No</v>
      </c>
      <c r="H12" s="34" t="str">
        <f t="shared" si="3"/>
        <v>Yes</v>
      </c>
      <c r="I12" s="39" t="s">
        <v>19</v>
      </c>
      <c r="J12" s="46" t="str">
        <f t="shared" si="4"/>
        <v>Please explain within the relevant tab</v>
      </c>
    </row>
    <row r="13" spans="2:10" ht="38.25" customHeight="1" thickBot="1" x14ac:dyDescent="0.3">
      <c r="B13" s="32" t="s">
        <v>20</v>
      </c>
      <c r="C13" s="69">
        <f>C7+C8+C9-C10-C11-C12</f>
        <v>32574</v>
      </c>
      <c r="D13" s="69">
        <f>D7+D8+D9-D10-D11-D12</f>
        <v>63588.320000000007</v>
      </c>
      <c r="E13" s="56"/>
      <c r="F13" s="56"/>
      <c r="G13" s="51"/>
      <c r="H13" s="51"/>
      <c r="I13" s="40" t="s">
        <v>21</v>
      </c>
      <c r="J13" s="46" t="s">
        <v>22</v>
      </c>
    </row>
    <row r="14" spans="2:10" ht="15.75" thickBot="1" x14ac:dyDescent="0.3">
      <c r="B14" s="23"/>
      <c r="C14" s="52" t="s">
        <v>23</v>
      </c>
      <c r="D14" s="52" t="s">
        <v>23</v>
      </c>
      <c r="E14" s="52"/>
      <c r="F14" s="52"/>
      <c r="G14" s="52"/>
      <c r="H14" s="52"/>
      <c r="I14" s="25"/>
      <c r="J14" s="46"/>
    </row>
    <row r="15" spans="2:10" ht="30" x14ac:dyDescent="0.25">
      <c r="B15" s="33" t="s">
        <v>24</v>
      </c>
      <c r="C15" s="70">
        <v>32573</v>
      </c>
      <c r="D15" s="70">
        <v>63588.32</v>
      </c>
      <c r="E15" s="54"/>
      <c r="F15" s="57"/>
      <c r="G15" s="53"/>
      <c r="H15" s="53"/>
      <c r="I15" s="41" t="s">
        <v>25</v>
      </c>
      <c r="J15" s="45"/>
    </row>
    <row r="16" spans="2:10" ht="30" x14ac:dyDescent="0.25">
      <c r="B16" s="31" t="s">
        <v>26</v>
      </c>
      <c r="C16" s="68">
        <v>415587</v>
      </c>
      <c r="D16" s="68">
        <v>572183</v>
      </c>
      <c r="E16" s="50">
        <f>D16-C16</f>
        <v>156596</v>
      </c>
      <c r="F16" s="49">
        <f t="shared" ref="F16:F17" si="5">IF(AND(C16=0,D16=0),0,IF(C16=0,1,IF(D16=0,-1,(D16-C16)/C16)))</f>
        <v>0.37680678173282611</v>
      </c>
      <c r="G16" s="34" t="str">
        <f t="shared" ref="G16:G17" si="6">IF(E16&gt;100000,"Yes",IF(E16&lt;-100000,"Yes","No"))</f>
        <v>Yes</v>
      </c>
      <c r="H16" s="34" t="str">
        <f t="shared" ref="H16:H17" si="7">IF(F16&gt;15%,"Yes",IF(F16&lt;-15%,"Yes","No"))</f>
        <v>Yes</v>
      </c>
      <c r="I16" s="39" t="s">
        <v>27</v>
      </c>
      <c r="J16" s="46" t="str">
        <f t="shared" ref="J16:J17" si="8">IF(ISBLANK(C16),"Enter figures",IF(G16="Yes","Please explain within the relevant tab",IF(H16="Yes","Please explain within the relevant tab","No explanation required")))</f>
        <v>Please explain within the relevant tab</v>
      </c>
    </row>
    <row r="17" spans="2:10" ht="30.75" thickBot="1" x14ac:dyDescent="0.3">
      <c r="B17" s="32" t="s">
        <v>28</v>
      </c>
      <c r="C17" s="71">
        <v>0</v>
      </c>
      <c r="D17" s="71">
        <v>0</v>
      </c>
      <c r="E17" s="51">
        <f>D17-C17</f>
        <v>0</v>
      </c>
      <c r="F17" s="58">
        <f t="shared" si="5"/>
        <v>0</v>
      </c>
      <c r="G17" s="35" t="str">
        <f t="shared" si="6"/>
        <v>No</v>
      </c>
      <c r="H17" s="35" t="str">
        <f t="shared" si="7"/>
        <v>No</v>
      </c>
      <c r="I17" s="40" t="s">
        <v>29</v>
      </c>
      <c r="J17" s="46" t="str">
        <f t="shared" si="8"/>
        <v>No explanation required</v>
      </c>
    </row>
  </sheetData>
  <mergeCells count="2">
    <mergeCell ref="C5:D5"/>
    <mergeCell ref="B3:I3"/>
  </mergeCells>
  <conditionalFormatting sqref="E8:E12 E16:E17">
    <cfRule type="cellIs" dxfId="6" priority="6" operator="lessThan">
      <formula>-100000</formula>
    </cfRule>
    <cfRule type="cellIs" dxfId="5" priority="7" operator="greaterThan">
      <formula>100000</formula>
    </cfRule>
  </conditionalFormatting>
  <conditionalFormatting sqref="F8:F12 F15:F17">
    <cfRule type="cellIs" dxfId="4" priority="4" operator="lessThan">
      <formula>-0.15</formula>
    </cfRule>
    <cfRule type="cellIs" dxfId="3" priority="5" operator="greaterThan">
      <formula>0.15</formula>
    </cfRule>
  </conditionalFormatting>
  <conditionalFormatting sqref="J8:J12">
    <cfRule type="cellIs" dxfId="2" priority="3" operator="equal">
      <formula>"Please explain within the relevant tab"</formula>
    </cfRule>
  </conditionalFormatting>
  <conditionalFormatting sqref="J13">
    <cfRule type="cellIs" dxfId="1" priority="2" operator="equal">
      <formula>"Please explain in the Reserves tab"</formula>
    </cfRule>
  </conditionalFormatting>
  <conditionalFormatting sqref="J16:J17">
    <cfRule type="cellIs" dxfId="0" priority="1" operator="equal">
      <formula>"Please explain within the relevant tab"</formula>
    </cfRule>
  </conditionalFormatting>
  <pageMargins left="0.7" right="0.7" top="0.75" bottom="0.75" header="0.3" footer="0.3"/>
  <pageSetup paperSize="9" scale="65" orientation="landscape" horizontalDpi="1200" verticalDpi="1200" r:id="rId1"/>
  <customProperties>
    <customPr name="OrphanNamesChecke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9"/>
  <sheetViews>
    <sheetView topLeftCell="A12" workbookViewId="0">
      <selection activeCell="F13" sqref="F13"/>
    </sheetView>
  </sheetViews>
  <sheetFormatPr defaultRowHeight="15" x14ac:dyDescent="0.25"/>
  <cols>
    <col min="1" max="1" width="6.85546875" bestFit="1" customWidth="1"/>
    <col min="2" max="2" width="11.28515625" customWidth="1"/>
    <col min="3" max="3" width="10.7109375" customWidth="1"/>
    <col min="4" max="4" width="10.42578125" bestFit="1" customWidth="1"/>
    <col min="5" max="5" width="9.85546875" customWidth="1"/>
    <col min="6" max="6" width="70.7109375" bestFit="1" customWidth="1"/>
  </cols>
  <sheetData>
    <row r="1" spans="2:6" x14ac:dyDescent="0.25">
      <c r="B1" s="15" t="s">
        <v>30</v>
      </c>
    </row>
    <row r="3" spans="2:6" x14ac:dyDescent="0.25">
      <c r="B3" s="8"/>
    </row>
    <row r="4" spans="2:6" x14ac:dyDescent="0.25">
      <c r="B4" t="s">
        <v>31</v>
      </c>
      <c r="C4" s="36">
        <f>'Accounting Statement'!C8</f>
        <v>55400</v>
      </c>
      <c r="D4" t="s">
        <v>32</v>
      </c>
      <c r="E4" s="36">
        <f>'Accounting Statement'!D8</f>
        <v>105260</v>
      </c>
    </row>
    <row r="6" spans="2:6" x14ac:dyDescent="0.25">
      <c r="D6" t="s">
        <v>33</v>
      </c>
      <c r="E6" s="1">
        <f>E4-C4</f>
        <v>49860</v>
      </c>
    </row>
    <row r="7" spans="2:6" x14ac:dyDescent="0.25">
      <c r="D7" t="s">
        <v>34</v>
      </c>
      <c r="E7" s="6">
        <f>IF(AND(C4=0,E4=0),0,IF(C4=0,1,IF(E4=0,-1,(E4-C4)/C4)))</f>
        <v>0.9</v>
      </c>
      <c r="F7" t="str">
        <f>IF(E7&lt;-0.15,"yes explain",IF(E7&gt;0.15,"Yes explain","No explanation required"))</f>
        <v>Yes explain</v>
      </c>
    </row>
    <row r="9" spans="2:6" x14ac:dyDescent="0.25">
      <c r="B9" s="8" t="s">
        <v>35</v>
      </c>
    </row>
    <row r="10" spans="2:6" x14ac:dyDescent="0.25">
      <c r="B10" s="8"/>
    </row>
    <row r="11" spans="2:6" s="3" customFormat="1" ht="26.25" x14ac:dyDescent="0.25">
      <c r="B11" s="4" t="s">
        <v>36</v>
      </c>
      <c r="C11" s="4" t="s">
        <v>37</v>
      </c>
      <c r="D11" s="5" t="s">
        <v>33</v>
      </c>
      <c r="E11" s="91" t="s">
        <v>38</v>
      </c>
      <c r="F11" s="92"/>
    </row>
    <row r="12" spans="2:6" s="11" customFormat="1" ht="90" x14ac:dyDescent="0.25">
      <c r="B12" s="12">
        <v>55400</v>
      </c>
      <c r="C12" s="12">
        <v>105260</v>
      </c>
      <c r="D12" s="13">
        <f t="shared" ref="D12:D25" si="0">C12-B12</f>
        <v>49860</v>
      </c>
      <c r="E12" s="77"/>
      <c r="F12" s="73" t="s">
        <v>39</v>
      </c>
    </row>
    <row r="13" spans="2:6" s="11" customFormat="1" ht="315" x14ac:dyDescent="0.25">
      <c r="B13" s="12"/>
      <c r="C13" s="12"/>
      <c r="D13" s="13">
        <f t="shared" si="0"/>
        <v>0</v>
      </c>
      <c r="E13" s="77"/>
      <c r="F13" s="73" t="s">
        <v>40</v>
      </c>
    </row>
    <row r="14" spans="2:6" s="11" customFormat="1" x14ac:dyDescent="0.25">
      <c r="B14" s="12"/>
      <c r="C14" s="12"/>
      <c r="D14" s="13">
        <f t="shared" si="0"/>
        <v>0</v>
      </c>
      <c r="E14" s="89"/>
      <c r="F14" s="90"/>
    </row>
    <row r="15" spans="2:6" s="11" customFormat="1" x14ac:dyDescent="0.25">
      <c r="B15" s="12"/>
      <c r="C15" s="12"/>
      <c r="D15" s="13">
        <f t="shared" si="0"/>
        <v>0</v>
      </c>
      <c r="E15" s="89"/>
      <c r="F15" s="90"/>
    </row>
    <row r="16" spans="2:6" s="11" customFormat="1" x14ac:dyDescent="0.25">
      <c r="B16" s="12"/>
      <c r="C16" s="12"/>
      <c r="D16" s="13">
        <f t="shared" si="0"/>
        <v>0</v>
      </c>
      <c r="E16" s="89"/>
      <c r="F16" s="90"/>
    </row>
    <row r="17" spans="1:8" s="11" customFormat="1" x14ac:dyDescent="0.25">
      <c r="B17" s="12"/>
      <c r="C17" s="12"/>
      <c r="D17" s="13">
        <f t="shared" si="0"/>
        <v>0</v>
      </c>
      <c r="E17" s="89"/>
      <c r="F17" s="90"/>
    </row>
    <row r="18" spans="1:8" s="11" customFormat="1" x14ac:dyDescent="0.25">
      <c r="B18" s="12"/>
      <c r="C18" s="12"/>
      <c r="D18" s="13">
        <f t="shared" si="0"/>
        <v>0</v>
      </c>
      <c r="E18" s="89"/>
      <c r="F18" s="90"/>
    </row>
    <row r="19" spans="1:8" s="11" customFormat="1" x14ac:dyDescent="0.25">
      <c r="B19" s="12"/>
      <c r="C19" s="12"/>
      <c r="D19" s="13">
        <f t="shared" si="0"/>
        <v>0</v>
      </c>
      <c r="E19" s="89"/>
      <c r="F19" s="90"/>
    </row>
    <row r="20" spans="1:8" s="11" customFormat="1" x14ac:dyDescent="0.25">
      <c r="B20" s="12"/>
      <c r="C20" s="12"/>
      <c r="D20" s="13">
        <f t="shared" si="0"/>
        <v>0</v>
      </c>
      <c r="E20" s="89"/>
      <c r="F20" s="90"/>
    </row>
    <row r="21" spans="1:8" s="11" customFormat="1" x14ac:dyDescent="0.25">
      <c r="B21" s="12"/>
      <c r="C21" s="12"/>
      <c r="D21" s="13">
        <f t="shared" si="0"/>
        <v>0</v>
      </c>
      <c r="E21" s="89"/>
      <c r="F21" s="90"/>
    </row>
    <row r="22" spans="1:8" s="11" customFormat="1" x14ac:dyDescent="0.25">
      <c r="B22" s="12"/>
      <c r="C22" s="12"/>
      <c r="D22" s="13">
        <f t="shared" si="0"/>
        <v>0</v>
      </c>
      <c r="E22" s="89"/>
      <c r="F22" s="90"/>
    </row>
    <row r="23" spans="1:8" s="11" customFormat="1" x14ac:dyDescent="0.25">
      <c r="B23" s="12"/>
      <c r="C23" s="12"/>
      <c r="D23" s="13">
        <f t="shared" si="0"/>
        <v>0</v>
      </c>
      <c r="E23" s="89"/>
      <c r="F23" s="90"/>
    </row>
    <row r="24" spans="1:8" s="11" customFormat="1" x14ac:dyDescent="0.25">
      <c r="B24" s="12"/>
      <c r="C24" s="12"/>
      <c r="D24" s="13">
        <f t="shared" si="0"/>
        <v>0</v>
      </c>
      <c r="E24" s="89"/>
      <c r="F24" s="90"/>
    </row>
    <row r="25" spans="1:8" s="11" customFormat="1" x14ac:dyDescent="0.25">
      <c r="B25" s="12"/>
      <c r="C25" s="12"/>
      <c r="D25" s="13">
        <f t="shared" si="0"/>
        <v>0</v>
      </c>
      <c r="E25" s="89"/>
      <c r="F25" s="90"/>
    </row>
    <row r="26" spans="1:8" x14ac:dyDescent="0.25">
      <c r="A26" s="9" t="s">
        <v>41</v>
      </c>
      <c r="B26" s="10">
        <f>SUM(B12:B25)</f>
        <v>55400</v>
      </c>
      <c r="C26" s="10">
        <f>SUM(C12:C25)</f>
        <v>105260</v>
      </c>
      <c r="D26" s="10">
        <f>SUM(D12:D25)</f>
        <v>49860</v>
      </c>
      <c r="E26" s="93"/>
      <c r="F26" s="90"/>
      <c r="G26" s="7"/>
    </row>
    <row r="27" spans="1:8" x14ac:dyDescent="0.25">
      <c r="H27" s="2"/>
    </row>
    <row r="28" spans="1:8" x14ac:dyDescent="0.25">
      <c r="F28" s="7"/>
    </row>
    <row r="29" spans="1:8" x14ac:dyDescent="0.25">
      <c r="A29" s="14" t="s">
        <v>42</v>
      </c>
    </row>
  </sheetData>
  <mergeCells count="14">
    <mergeCell ref="E22:F22"/>
    <mergeCell ref="E23:F23"/>
    <mergeCell ref="E24:F24"/>
    <mergeCell ref="E25:F25"/>
    <mergeCell ref="E26:F26"/>
    <mergeCell ref="E21:F21"/>
    <mergeCell ref="E11:F11"/>
    <mergeCell ref="E14:F14"/>
    <mergeCell ref="E15:F15"/>
    <mergeCell ref="E16:F16"/>
    <mergeCell ref="E17:F17"/>
    <mergeCell ref="E18:F18"/>
    <mergeCell ref="E19:F19"/>
    <mergeCell ref="E20:F20"/>
  </mergeCells>
  <pageMargins left="0.7" right="0.7" top="0.75" bottom="0.75" header="0.3" footer="0.3"/>
  <pageSetup paperSize="9" scale="72" orientation="portrait" r:id="rId1"/>
  <customProperties>
    <customPr name="OrphanNamesChecke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C6E6D-982D-4CBC-999B-77CF2B5CB682}">
  <sheetPr>
    <pageSetUpPr fitToPage="1"/>
  </sheetPr>
  <dimension ref="A1:H33"/>
  <sheetViews>
    <sheetView workbookViewId="0">
      <selection activeCell="E17" sqref="E17:F17"/>
    </sheetView>
  </sheetViews>
  <sheetFormatPr defaultRowHeight="15" x14ac:dyDescent="0.25"/>
  <cols>
    <col min="1" max="1" width="6.85546875" bestFit="1" customWidth="1"/>
    <col min="2" max="2" width="11.28515625" customWidth="1"/>
    <col min="3" max="3" width="10.7109375" customWidth="1"/>
    <col min="4" max="4" width="10.42578125" bestFit="1" customWidth="1"/>
    <col min="5" max="5" width="9.85546875" customWidth="1"/>
    <col min="6" max="6" width="70.7109375" bestFit="1" customWidth="1"/>
  </cols>
  <sheetData>
    <row r="1" spans="1:7" x14ac:dyDescent="0.25">
      <c r="B1" s="15" t="s">
        <v>43</v>
      </c>
    </row>
    <row r="3" spans="1:7" x14ac:dyDescent="0.25">
      <c r="B3" s="8"/>
    </row>
    <row r="4" spans="1:7" x14ac:dyDescent="0.25">
      <c r="B4" t="s">
        <v>31</v>
      </c>
      <c r="C4" s="36">
        <f>'Accounting Statement'!C9</f>
        <v>23216</v>
      </c>
      <c r="D4" t="s">
        <v>32</v>
      </c>
      <c r="E4" s="36">
        <f>'Accounting Statement'!D9</f>
        <v>48750.320000000007</v>
      </c>
    </row>
    <row r="6" spans="1:7" x14ac:dyDescent="0.25">
      <c r="D6" t="s">
        <v>33</v>
      </c>
      <c r="E6" s="1">
        <f>E4-C4</f>
        <v>25534.320000000007</v>
      </c>
    </row>
    <row r="7" spans="1:7" x14ac:dyDescent="0.25">
      <c r="D7" t="s">
        <v>34</v>
      </c>
      <c r="E7" s="6">
        <f>IF(AND(C4=0,E4=0),0,IF(C4=0,1,IF(E4=0,-1,(E4-C4)/C4)))</f>
        <v>1.0998587181254311</v>
      </c>
      <c r="F7" t="str">
        <f>IF(E7&lt;-0.15,"yes explain",IF(E7&gt;0.15,"Yes explain","No explanation required"))</f>
        <v>Yes explain</v>
      </c>
    </row>
    <row r="9" spans="1:7" x14ac:dyDescent="0.25">
      <c r="B9" s="8" t="s">
        <v>35</v>
      </c>
    </row>
    <row r="10" spans="1:7" x14ac:dyDescent="0.25">
      <c r="B10" s="76" t="s">
        <v>44</v>
      </c>
    </row>
    <row r="11" spans="1:7" x14ac:dyDescent="0.25">
      <c r="B11" s="76" t="s">
        <v>45</v>
      </c>
    </row>
    <row r="12" spans="1:7" x14ac:dyDescent="0.25">
      <c r="B12" s="76"/>
    </row>
    <row r="13" spans="1:7" x14ac:dyDescent="0.25">
      <c r="B13" s="8"/>
    </row>
    <row r="14" spans="1:7" s="3" customFormat="1" ht="26.25" x14ac:dyDescent="0.25">
      <c r="B14" s="4" t="s">
        <v>36</v>
      </c>
      <c r="C14" s="4" t="s">
        <v>37</v>
      </c>
      <c r="D14" s="5" t="s">
        <v>33</v>
      </c>
      <c r="E14" s="91" t="s">
        <v>38</v>
      </c>
      <c r="F14" s="92"/>
    </row>
    <row r="15" spans="1:7" s="17" customFormat="1" ht="33.75" customHeight="1" x14ac:dyDescent="0.25">
      <c r="A15" s="16"/>
      <c r="B15" s="13">
        <v>0</v>
      </c>
      <c r="C15" s="79">
        <v>30000</v>
      </c>
      <c r="D15" s="74">
        <f>C15-B15</f>
        <v>30000</v>
      </c>
      <c r="E15" s="94" t="s">
        <v>46</v>
      </c>
      <c r="F15" s="95"/>
      <c r="G15" s="16"/>
    </row>
    <row r="16" spans="1:7" s="11" customFormat="1" ht="30" customHeight="1" x14ac:dyDescent="0.25">
      <c r="B16" s="12">
        <v>0</v>
      </c>
      <c r="C16" s="80">
        <v>9175</v>
      </c>
      <c r="D16" s="74">
        <f t="shared" ref="D16:D29" si="0">C16-B16</f>
        <v>9175</v>
      </c>
      <c r="E16" s="96" t="s">
        <v>47</v>
      </c>
      <c r="F16" s="92"/>
    </row>
    <row r="17" spans="1:8" s="11" customFormat="1" ht="28.5" customHeight="1" x14ac:dyDescent="0.25">
      <c r="B17" s="81">
        <v>17815.79</v>
      </c>
      <c r="C17" s="78">
        <v>3324.06</v>
      </c>
      <c r="D17" s="74">
        <f t="shared" si="0"/>
        <v>-14491.730000000001</v>
      </c>
      <c r="E17" s="96" t="s">
        <v>48</v>
      </c>
      <c r="F17" s="92"/>
    </row>
    <row r="18" spans="1:8" s="11" customFormat="1" x14ac:dyDescent="0.25">
      <c r="B18" s="12"/>
      <c r="C18" s="12"/>
      <c r="D18" s="74">
        <f t="shared" si="0"/>
        <v>0</v>
      </c>
      <c r="E18" s="89"/>
      <c r="F18" s="90"/>
    </row>
    <row r="19" spans="1:8" s="11" customFormat="1" x14ac:dyDescent="0.25">
      <c r="B19" s="12"/>
      <c r="C19" s="12"/>
      <c r="D19" s="74">
        <f t="shared" si="0"/>
        <v>0</v>
      </c>
      <c r="E19" s="89"/>
      <c r="F19" s="90"/>
    </row>
    <row r="20" spans="1:8" s="11" customFormat="1" x14ac:dyDescent="0.25">
      <c r="B20" s="12"/>
      <c r="C20" s="12"/>
      <c r="D20" s="74">
        <f t="shared" si="0"/>
        <v>0</v>
      </c>
      <c r="E20" s="89"/>
      <c r="F20" s="90"/>
    </row>
    <row r="21" spans="1:8" s="11" customFormat="1" x14ac:dyDescent="0.25">
      <c r="B21" s="12"/>
      <c r="C21" s="12"/>
      <c r="D21" s="74">
        <f t="shared" si="0"/>
        <v>0</v>
      </c>
      <c r="E21" s="89"/>
      <c r="F21" s="90"/>
    </row>
    <row r="22" spans="1:8" s="11" customFormat="1" x14ac:dyDescent="0.25">
      <c r="B22" s="12"/>
      <c r="C22" s="12"/>
      <c r="D22" s="74">
        <f t="shared" si="0"/>
        <v>0</v>
      </c>
      <c r="E22" s="89"/>
      <c r="F22" s="90"/>
    </row>
    <row r="23" spans="1:8" s="11" customFormat="1" x14ac:dyDescent="0.25">
      <c r="B23" s="12"/>
      <c r="C23" s="12"/>
      <c r="D23" s="74">
        <f t="shared" si="0"/>
        <v>0</v>
      </c>
      <c r="E23" s="89"/>
      <c r="F23" s="90"/>
    </row>
    <row r="24" spans="1:8" s="11" customFormat="1" x14ac:dyDescent="0.25">
      <c r="B24" s="12"/>
      <c r="C24" s="12"/>
      <c r="D24" s="74">
        <f t="shared" si="0"/>
        <v>0</v>
      </c>
      <c r="E24" s="89"/>
      <c r="F24" s="90"/>
    </row>
    <row r="25" spans="1:8" s="11" customFormat="1" x14ac:dyDescent="0.25">
      <c r="B25" s="12"/>
      <c r="C25" s="12"/>
      <c r="D25" s="74">
        <f t="shared" si="0"/>
        <v>0</v>
      </c>
      <c r="E25" s="89"/>
      <c r="F25" s="90"/>
    </row>
    <row r="26" spans="1:8" s="11" customFormat="1" x14ac:dyDescent="0.25">
      <c r="B26" s="12"/>
      <c r="C26" s="12"/>
      <c r="D26" s="74">
        <f t="shared" si="0"/>
        <v>0</v>
      </c>
      <c r="E26" s="89"/>
      <c r="F26" s="90"/>
    </row>
    <row r="27" spans="1:8" s="11" customFormat="1" x14ac:dyDescent="0.25">
      <c r="B27" s="12"/>
      <c r="C27" s="12"/>
      <c r="D27" s="74">
        <f t="shared" si="0"/>
        <v>0</v>
      </c>
      <c r="E27" s="89"/>
      <c r="F27" s="90"/>
    </row>
    <row r="28" spans="1:8" s="11" customFormat="1" x14ac:dyDescent="0.25">
      <c r="B28" s="12"/>
      <c r="C28" s="12"/>
      <c r="D28" s="74">
        <f t="shared" si="0"/>
        <v>0</v>
      </c>
      <c r="E28" s="89"/>
      <c r="F28" s="90"/>
    </row>
    <row r="29" spans="1:8" s="11" customFormat="1" x14ac:dyDescent="0.25">
      <c r="B29" s="12"/>
      <c r="C29" s="12"/>
      <c r="D29" s="74">
        <f t="shared" si="0"/>
        <v>0</v>
      </c>
      <c r="E29" s="89"/>
      <c r="F29" s="90"/>
    </row>
    <row r="30" spans="1:8" x14ac:dyDescent="0.25">
      <c r="A30" s="9" t="s">
        <v>41</v>
      </c>
      <c r="B30" s="10">
        <f>SUM(B15:B29)</f>
        <v>17815.79</v>
      </c>
      <c r="C30" s="10">
        <f>SUM(C15:C29)</f>
        <v>42499.06</v>
      </c>
      <c r="D30" s="75">
        <f>SUM(D15:D29)</f>
        <v>24683.269999999997</v>
      </c>
      <c r="E30" s="93"/>
      <c r="F30" s="90"/>
      <c r="G30" s="7"/>
    </row>
    <row r="31" spans="1:8" x14ac:dyDescent="0.25">
      <c r="H31" s="2"/>
    </row>
    <row r="32" spans="1:8" x14ac:dyDescent="0.25">
      <c r="F32" s="7"/>
    </row>
    <row r="33" spans="1:1" x14ac:dyDescent="0.25">
      <c r="A33" s="14" t="s">
        <v>42</v>
      </c>
    </row>
  </sheetData>
  <mergeCells count="17">
    <mergeCell ref="E26:F26"/>
    <mergeCell ref="E27:F27"/>
    <mergeCell ref="E28:F28"/>
    <mergeCell ref="E29:F29"/>
    <mergeCell ref="E30:F30"/>
    <mergeCell ref="E25:F25"/>
    <mergeCell ref="E14:F14"/>
    <mergeCell ref="E15:F15"/>
    <mergeCell ref="E16:F16"/>
    <mergeCell ref="E17:F17"/>
    <mergeCell ref="E18:F18"/>
    <mergeCell ref="E19:F19"/>
    <mergeCell ref="E20:F20"/>
    <mergeCell ref="E21:F21"/>
    <mergeCell ref="E22:F22"/>
    <mergeCell ref="E23:F23"/>
    <mergeCell ref="E24:F24"/>
  </mergeCells>
  <pageMargins left="0.7" right="0.7" top="0.75" bottom="0.75" header="0.3" footer="0.3"/>
  <pageSetup paperSize="9" scale="72" orientation="portrait" r:id="rId1"/>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03D80-27EB-4D3E-9F14-F1A1A2F946E3}">
  <sheetPr>
    <pageSetUpPr fitToPage="1"/>
  </sheetPr>
  <dimension ref="A1:H31"/>
  <sheetViews>
    <sheetView workbookViewId="0">
      <selection activeCell="B10" sqref="B10"/>
    </sheetView>
  </sheetViews>
  <sheetFormatPr defaultRowHeight="15" x14ac:dyDescent="0.25"/>
  <cols>
    <col min="1" max="1" width="6.85546875" bestFit="1" customWidth="1"/>
    <col min="2" max="2" width="11.28515625" customWidth="1"/>
    <col min="3" max="3" width="10.7109375" customWidth="1"/>
    <col min="4" max="4" width="10.42578125" bestFit="1" customWidth="1"/>
    <col min="5" max="5" width="9.85546875" customWidth="1"/>
    <col min="6" max="6" width="70.7109375" bestFit="1" customWidth="1"/>
  </cols>
  <sheetData>
    <row r="1" spans="1:7" x14ac:dyDescent="0.25">
      <c r="B1" s="15" t="s">
        <v>49</v>
      </c>
    </row>
    <row r="3" spans="1:7" x14ac:dyDescent="0.25">
      <c r="B3" s="8"/>
    </row>
    <row r="4" spans="1:7" x14ac:dyDescent="0.25">
      <c r="B4" t="s">
        <v>31</v>
      </c>
      <c r="C4" s="36">
        <f>'Accounting Statement'!C10</f>
        <v>32088</v>
      </c>
      <c r="D4" t="s">
        <v>32</v>
      </c>
      <c r="E4" s="36">
        <f>'Accounting Statement'!D10</f>
        <v>34005</v>
      </c>
    </row>
    <row r="6" spans="1:7" x14ac:dyDescent="0.25">
      <c r="D6" t="s">
        <v>33</v>
      </c>
      <c r="E6" s="1">
        <f>E4-C4</f>
        <v>1917</v>
      </c>
    </row>
    <row r="7" spans="1:7" x14ac:dyDescent="0.25">
      <c r="D7" t="s">
        <v>34</v>
      </c>
      <c r="E7" s="6">
        <f>IF(AND(C4=0,E4=0),0,IF(C4=0,1,IF(E4=0,-1,(E4-C4)/C4)))</f>
        <v>5.974195961106956E-2</v>
      </c>
      <c r="F7" t="str">
        <f>IF(E7&lt;-0.15,"yes explain",IF(E7&gt;0.15,"Yes explain","No explanation required"))</f>
        <v>No explanation required</v>
      </c>
    </row>
    <row r="9" spans="1:7" x14ac:dyDescent="0.25">
      <c r="B9" s="8" t="s">
        <v>35</v>
      </c>
    </row>
    <row r="10" spans="1:7" x14ac:dyDescent="0.25">
      <c r="B10" s="76" t="s">
        <v>50</v>
      </c>
    </row>
    <row r="11" spans="1:7" x14ac:dyDescent="0.25">
      <c r="B11" s="8"/>
    </row>
    <row r="12" spans="1:7" s="3" customFormat="1" ht="26.25" x14ac:dyDescent="0.25">
      <c r="B12" s="4" t="s">
        <v>36</v>
      </c>
      <c r="C12" s="4" t="s">
        <v>37</v>
      </c>
      <c r="D12" s="5" t="s">
        <v>33</v>
      </c>
      <c r="E12" s="91" t="s">
        <v>38</v>
      </c>
      <c r="F12" s="92"/>
    </row>
    <row r="13" spans="1:7" s="17" customFormat="1" x14ac:dyDescent="0.25">
      <c r="A13" s="16"/>
      <c r="B13" s="13"/>
      <c r="C13" s="13"/>
      <c r="D13" s="13">
        <f>C13-B13</f>
        <v>0</v>
      </c>
      <c r="E13" s="97"/>
      <c r="F13" s="98"/>
      <c r="G13" s="16"/>
    </row>
    <row r="14" spans="1:7" s="11" customFormat="1" x14ac:dyDescent="0.25">
      <c r="B14" s="12"/>
      <c r="C14" s="12"/>
      <c r="D14" s="13">
        <f t="shared" ref="D14:D27" si="0">C14-B14</f>
        <v>0</v>
      </c>
      <c r="E14" s="89"/>
      <c r="F14" s="90"/>
    </row>
    <row r="15" spans="1:7" s="11" customFormat="1" x14ac:dyDescent="0.25">
      <c r="B15" s="12"/>
      <c r="C15" s="12"/>
      <c r="D15" s="13">
        <f t="shared" si="0"/>
        <v>0</v>
      </c>
      <c r="E15" s="89"/>
      <c r="F15" s="90"/>
    </row>
    <row r="16" spans="1:7" s="11" customFormat="1" x14ac:dyDescent="0.25">
      <c r="B16" s="12"/>
      <c r="C16" s="12"/>
      <c r="D16" s="13">
        <f t="shared" si="0"/>
        <v>0</v>
      </c>
      <c r="E16" s="89"/>
      <c r="F16" s="90"/>
    </row>
    <row r="17" spans="1:8" s="11" customFormat="1" x14ac:dyDescent="0.25">
      <c r="B17" s="12"/>
      <c r="C17" s="12"/>
      <c r="D17" s="13">
        <f t="shared" si="0"/>
        <v>0</v>
      </c>
      <c r="E17" s="89"/>
      <c r="F17" s="90"/>
    </row>
    <row r="18" spans="1:8" s="11" customFormat="1" x14ac:dyDescent="0.25">
      <c r="B18" s="12"/>
      <c r="C18" s="12"/>
      <c r="D18" s="13">
        <f t="shared" si="0"/>
        <v>0</v>
      </c>
      <c r="E18" s="89"/>
      <c r="F18" s="90"/>
    </row>
    <row r="19" spans="1:8" s="11" customFormat="1" x14ac:dyDescent="0.25">
      <c r="B19" s="12"/>
      <c r="C19" s="12"/>
      <c r="D19" s="13">
        <f t="shared" si="0"/>
        <v>0</v>
      </c>
      <c r="E19" s="89"/>
      <c r="F19" s="90"/>
    </row>
    <row r="20" spans="1:8" s="11" customFormat="1" x14ac:dyDescent="0.25">
      <c r="B20" s="12"/>
      <c r="C20" s="12"/>
      <c r="D20" s="13">
        <f t="shared" si="0"/>
        <v>0</v>
      </c>
      <c r="E20" s="89"/>
      <c r="F20" s="90"/>
    </row>
    <row r="21" spans="1:8" s="11" customFormat="1" x14ac:dyDescent="0.25">
      <c r="B21" s="12"/>
      <c r="C21" s="12"/>
      <c r="D21" s="13">
        <f t="shared" si="0"/>
        <v>0</v>
      </c>
      <c r="E21" s="89"/>
      <c r="F21" s="90"/>
    </row>
    <row r="22" spans="1:8" s="11" customFormat="1" x14ac:dyDescent="0.25">
      <c r="B22" s="12"/>
      <c r="C22" s="12"/>
      <c r="D22" s="13">
        <f t="shared" si="0"/>
        <v>0</v>
      </c>
      <c r="E22" s="89"/>
      <c r="F22" s="90"/>
    </row>
    <row r="23" spans="1:8" s="11" customFormat="1" x14ac:dyDescent="0.25">
      <c r="B23" s="12"/>
      <c r="C23" s="12"/>
      <c r="D23" s="13">
        <f t="shared" si="0"/>
        <v>0</v>
      </c>
      <c r="E23" s="89"/>
      <c r="F23" s="90"/>
    </row>
    <row r="24" spans="1:8" s="11" customFormat="1" x14ac:dyDescent="0.25">
      <c r="B24" s="12"/>
      <c r="C24" s="12"/>
      <c r="D24" s="13">
        <f t="shared" si="0"/>
        <v>0</v>
      </c>
      <c r="E24" s="89"/>
      <c r="F24" s="90"/>
    </row>
    <row r="25" spans="1:8" s="11" customFormat="1" x14ac:dyDescent="0.25">
      <c r="B25" s="12"/>
      <c r="C25" s="12"/>
      <c r="D25" s="13">
        <f t="shared" si="0"/>
        <v>0</v>
      </c>
      <c r="E25" s="89"/>
      <c r="F25" s="90"/>
    </row>
    <row r="26" spans="1:8" s="11" customFormat="1" x14ac:dyDescent="0.25">
      <c r="B26" s="12"/>
      <c r="C26" s="12"/>
      <c r="D26" s="13">
        <f t="shared" si="0"/>
        <v>0</v>
      </c>
      <c r="E26" s="89"/>
      <c r="F26" s="90"/>
    </row>
    <row r="27" spans="1:8" s="11" customFormat="1" x14ac:dyDescent="0.25">
      <c r="B27" s="12"/>
      <c r="C27" s="12"/>
      <c r="D27" s="13">
        <f t="shared" si="0"/>
        <v>0</v>
      </c>
      <c r="E27" s="89"/>
      <c r="F27" s="90"/>
    </row>
    <row r="28" spans="1:8" x14ac:dyDescent="0.25">
      <c r="A28" s="9" t="s">
        <v>41</v>
      </c>
      <c r="B28" s="10">
        <f>SUM(B13:B27)</f>
        <v>0</v>
      </c>
      <c r="C28" s="10">
        <f>SUM(C13:C27)</f>
        <v>0</v>
      </c>
      <c r="D28" s="10">
        <f>SUM(D13:D27)</f>
        <v>0</v>
      </c>
      <c r="E28" s="93"/>
      <c r="F28" s="90"/>
      <c r="G28" s="7"/>
    </row>
    <row r="29" spans="1:8" x14ac:dyDescent="0.25">
      <c r="H29" s="2"/>
    </row>
    <row r="30" spans="1:8" x14ac:dyDescent="0.25">
      <c r="F30" s="7"/>
    </row>
    <row r="31" spans="1:8" x14ac:dyDescent="0.25">
      <c r="A31" s="14" t="s">
        <v>42</v>
      </c>
    </row>
  </sheetData>
  <mergeCells count="17">
    <mergeCell ref="E24:F24"/>
    <mergeCell ref="E25:F25"/>
    <mergeCell ref="E26:F26"/>
    <mergeCell ref="E27:F27"/>
    <mergeCell ref="E28:F28"/>
    <mergeCell ref="E23:F23"/>
    <mergeCell ref="E12:F12"/>
    <mergeCell ref="E13:F13"/>
    <mergeCell ref="E14:F14"/>
    <mergeCell ref="E15:F15"/>
    <mergeCell ref="E16:F16"/>
    <mergeCell ref="E17:F17"/>
    <mergeCell ref="E18:F18"/>
    <mergeCell ref="E19:F19"/>
    <mergeCell ref="E20:F20"/>
    <mergeCell ref="E21:F21"/>
    <mergeCell ref="E22:F22"/>
  </mergeCells>
  <pageMargins left="0.7" right="0.7" top="0.75" bottom="0.75" header="0.3" footer="0.3"/>
  <pageSetup paperSize="9" scale="72" orientation="portrait" r:id="rId1"/>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93838-C612-4CEB-995A-D3986388D4E0}">
  <sheetPr>
    <pageSetUpPr fitToPage="1"/>
  </sheetPr>
  <dimension ref="A1:H30"/>
  <sheetViews>
    <sheetView workbookViewId="0">
      <selection activeCell="D4" sqref="D4"/>
    </sheetView>
  </sheetViews>
  <sheetFormatPr defaultRowHeight="15" x14ac:dyDescent="0.25"/>
  <cols>
    <col min="1" max="1" width="6.85546875" bestFit="1" customWidth="1"/>
    <col min="2" max="2" width="11.28515625" customWidth="1"/>
    <col min="3" max="3" width="10.7109375" customWidth="1"/>
    <col min="4" max="4" width="10.42578125" bestFit="1" customWidth="1"/>
    <col min="5" max="5" width="9.85546875" customWidth="1"/>
    <col min="6" max="6" width="70.7109375" bestFit="1" customWidth="1"/>
  </cols>
  <sheetData>
    <row r="1" spans="1:7" x14ac:dyDescent="0.25">
      <c r="B1" s="15" t="s">
        <v>51</v>
      </c>
    </row>
    <row r="3" spans="1:7" x14ac:dyDescent="0.25">
      <c r="B3" s="8"/>
    </row>
    <row r="4" spans="1:7" x14ac:dyDescent="0.25">
      <c r="B4" t="s">
        <v>31</v>
      </c>
      <c r="C4" s="36">
        <f>'Accounting Statement'!C11</f>
        <v>0</v>
      </c>
      <c r="D4" t="s">
        <v>32</v>
      </c>
      <c r="E4" s="36">
        <f>'Accounting Statement'!D11</f>
        <v>0</v>
      </c>
    </row>
    <row r="6" spans="1:7" x14ac:dyDescent="0.25">
      <c r="D6" t="s">
        <v>33</v>
      </c>
      <c r="E6" s="1">
        <f>E4-C4</f>
        <v>0</v>
      </c>
    </row>
    <row r="7" spans="1:7" x14ac:dyDescent="0.25">
      <c r="D7" t="s">
        <v>34</v>
      </c>
      <c r="E7" s="6">
        <f>IF(AND(C4=0,E4=0),0,IF(C4=0,1,IF(E4=0,-1,(E4-C4)/C4)))</f>
        <v>0</v>
      </c>
      <c r="F7" t="str">
        <f>IF(E7&lt;-0.15,"yes explain",IF(E7&gt;0.15,"Yes explain","No explanation required"))</f>
        <v>No explanation required</v>
      </c>
    </row>
    <row r="9" spans="1:7" x14ac:dyDescent="0.25">
      <c r="B9" s="8" t="s">
        <v>35</v>
      </c>
    </row>
    <row r="10" spans="1:7" x14ac:dyDescent="0.25">
      <c r="B10" s="8"/>
    </row>
    <row r="11" spans="1:7" s="3" customFormat="1" ht="26.25" x14ac:dyDescent="0.25">
      <c r="B11" s="4" t="s">
        <v>36</v>
      </c>
      <c r="C11" s="4" t="s">
        <v>37</v>
      </c>
      <c r="D11" s="5" t="s">
        <v>33</v>
      </c>
      <c r="E11" s="91" t="s">
        <v>38</v>
      </c>
      <c r="F11" s="92"/>
    </row>
    <row r="12" spans="1:7" s="17" customFormat="1" x14ac:dyDescent="0.25">
      <c r="A12" s="16"/>
      <c r="B12" s="13"/>
      <c r="C12" s="13"/>
      <c r="D12" s="13">
        <f>C12-B12</f>
        <v>0</v>
      </c>
      <c r="E12" s="97"/>
      <c r="F12" s="98"/>
      <c r="G12" s="16"/>
    </row>
    <row r="13" spans="1:7" s="11" customFormat="1" x14ac:dyDescent="0.25">
      <c r="B13" s="12"/>
      <c r="C13" s="12"/>
      <c r="D13" s="13">
        <f t="shared" ref="D13:D26" si="0">C13-B13</f>
        <v>0</v>
      </c>
      <c r="E13" s="89"/>
      <c r="F13" s="90"/>
    </row>
    <row r="14" spans="1:7" s="11" customFormat="1" x14ac:dyDescent="0.25">
      <c r="B14" s="12"/>
      <c r="C14" s="12"/>
      <c r="D14" s="13">
        <f t="shared" si="0"/>
        <v>0</v>
      </c>
      <c r="E14" s="89"/>
      <c r="F14" s="90"/>
    </row>
    <row r="15" spans="1:7" s="11" customFormat="1" x14ac:dyDescent="0.25">
      <c r="B15" s="12"/>
      <c r="C15" s="12"/>
      <c r="D15" s="13">
        <f t="shared" si="0"/>
        <v>0</v>
      </c>
      <c r="E15" s="89"/>
      <c r="F15" s="90"/>
    </row>
    <row r="16" spans="1:7" s="11" customFormat="1" x14ac:dyDescent="0.25">
      <c r="B16" s="12"/>
      <c r="C16" s="12"/>
      <c r="D16" s="13">
        <f t="shared" si="0"/>
        <v>0</v>
      </c>
      <c r="E16" s="89"/>
      <c r="F16" s="90"/>
    </row>
    <row r="17" spans="1:8" s="11" customFormat="1" x14ac:dyDescent="0.25">
      <c r="B17" s="12"/>
      <c r="C17" s="12"/>
      <c r="D17" s="13">
        <f t="shared" si="0"/>
        <v>0</v>
      </c>
      <c r="E17" s="89"/>
      <c r="F17" s="90"/>
    </row>
    <row r="18" spans="1:8" s="11" customFormat="1" x14ac:dyDescent="0.25">
      <c r="B18" s="12"/>
      <c r="C18" s="12"/>
      <c r="D18" s="13">
        <f t="shared" si="0"/>
        <v>0</v>
      </c>
      <c r="E18" s="89"/>
      <c r="F18" s="90"/>
    </row>
    <row r="19" spans="1:8" s="11" customFormat="1" x14ac:dyDescent="0.25">
      <c r="B19" s="12"/>
      <c r="C19" s="12"/>
      <c r="D19" s="13">
        <f t="shared" si="0"/>
        <v>0</v>
      </c>
      <c r="E19" s="89"/>
      <c r="F19" s="90"/>
    </row>
    <row r="20" spans="1:8" s="11" customFormat="1" x14ac:dyDescent="0.25">
      <c r="B20" s="12"/>
      <c r="C20" s="12"/>
      <c r="D20" s="13">
        <f t="shared" si="0"/>
        <v>0</v>
      </c>
      <c r="E20" s="89"/>
      <c r="F20" s="90"/>
    </row>
    <row r="21" spans="1:8" s="11" customFormat="1" x14ac:dyDescent="0.25">
      <c r="B21" s="12"/>
      <c r="C21" s="12"/>
      <c r="D21" s="13">
        <f t="shared" si="0"/>
        <v>0</v>
      </c>
      <c r="E21" s="89"/>
      <c r="F21" s="90"/>
    </row>
    <row r="22" spans="1:8" s="11" customFormat="1" x14ac:dyDescent="0.25">
      <c r="B22" s="12"/>
      <c r="C22" s="12"/>
      <c r="D22" s="13">
        <f t="shared" si="0"/>
        <v>0</v>
      </c>
      <c r="E22" s="89"/>
      <c r="F22" s="90"/>
    </row>
    <row r="23" spans="1:8" s="11" customFormat="1" x14ac:dyDescent="0.25">
      <c r="B23" s="12"/>
      <c r="C23" s="12"/>
      <c r="D23" s="13">
        <f t="shared" si="0"/>
        <v>0</v>
      </c>
      <c r="E23" s="89"/>
      <c r="F23" s="90"/>
    </row>
    <row r="24" spans="1:8" s="11" customFormat="1" x14ac:dyDescent="0.25">
      <c r="B24" s="12"/>
      <c r="C24" s="12"/>
      <c r="D24" s="13">
        <f t="shared" si="0"/>
        <v>0</v>
      </c>
      <c r="E24" s="89"/>
      <c r="F24" s="90"/>
    </row>
    <row r="25" spans="1:8" s="11" customFormat="1" x14ac:dyDescent="0.25">
      <c r="B25" s="12"/>
      <c r="C25" s="12"/>
      <c r="D25" s="13">
        <f t="shared" si="0"/>
        <v>0</v>
      </c>
      <c r="E25" s="89"/>
      <c r="F25" s="90"/>
    </row>
    <row r="26" spans="1:8" s="11" customFormat="1" x14ac:dyDescent="0.25">
      <c r="B26" s="12"/>
      <c r="C26" s="12"/>
      <c r="D26" s="13">
        <f t="shared" si="0"/>
        <v>0</v>
      </c>
      <c r="E26" s="89"/>
      <c r="F26" s="90"/>
    </row>
    <row r="27" spans="1:8" x14ac:dyDescent="0.25">
      <c r="A27" s="9" t="s">
        <v>41</v>
      </c>
      <c r="B27" s="10">
        <f>SUM(B12:B26)</f>
        <v>0</v>
      </c>
      <c r="C27" s="10">
        <f>SUM(C12:C26)</f>
        <v>0</v>
      </c>
      <c r="D27" s="10">
        <f>SUM(D12:D26)</f>
        <v>0</v>
      </c>
      <c r="E27" s="93"/>
      <c r="F27" s="90"/>
      <c r="G27" s="7"/>
    </row>
    <row r="28" spans="1:8" x14ac:dyDescent="0.25">
      <c r="H28" s="2"/>
    </row>
    <row r="29" spans="1:8" x14ac:dyDescent="0.25">
      <c r="F29" s="7"/>
    </row>
    <row r="30" spans="1:8" x14ac:dyDescent="0.25">
      <c r="A30" s="14" t="s">
        <v>42</v>
      </c>
    </row>
  </sheetData>
  <mergeCells count="17">
    <mergeCell ref="E23:F23"/>
    <mergeCell ref="E24:F24"/>
    <mergeCell ref="E25:F25"/>
    <mergeCell ref="E26:F26"/>
    <mergeCell ref="E27:F27"/>
    <mergeCell ref="E22:F22"/>
    <mergeCell ref="E11:F11"/>
    <mergeCell ref="E12:F12"/>
    <mergeCell ref="E13:F13"/>
    <mergeCell ref="E14:F14"/>
    <mergeCell ref="E15:F15"/>
    <mergeCell ref="E16:F16"/>
    <mergeCell ref="E17:F17"/>
    <mergeCell ref="E18:F18"/>
    <mergeCell ref="E19:F19"/>
    <mergeCell ref="E20:F20"/>
    <mergeCell ref="E21:F21"/>
  </mergeCells>
  <pageMargins left="0.7" right="0.7" top="0.75" bottom="0.75" header="0.3" footer="0.3"/>
  <pageSetup paperSize="9" scale="72" orientation="portrait" r:id="rId1"/>
  <customProperties>
    <customPr name="OrphanNamesChecke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FADFC-6470-43E2-982E-F378B14F7A14}">
  <sheetPr>
    <pageSetUpPr fitToPage="1"/>
  </sheetPr>
  <dimension ref="A1:H32"/>
  <sheetViews>
    <sheetView workbookViewId="0">
      <selection activeCell="G14" sqref="G14"/>
    </sheetView>
  </sheetViews>
  <sheetFormatPr defaultRowHeight="15" x14ac:dyDescent="0.25"/>
  <cols>
    <col min="1" max="1" width="6.85546875" bestFit="1" customWidth="1"/>
    <col min="2" max="2" width="11.28515625" customWidth="1"/>
    <col min="3" max="3" width="10.7109375" customWidth="1"/>
    <col min="4" max="4" width="10.42578125" bestFit="1" customWidth="1"/>
    <col min="5" max="5" width="9.85546875" customWidth="1"/>
    <col min="6" max="6" width="70.7109375" bestFit="1" customWidth="1"/>
    <col min="7" max="7" width="20.28515625" customWidth="1"/>
  </cols>
  <sheetData>
    <row r="1" spans="1:8" x14ac:dyDescent="0.25">
      <c r="B1" s="15" t="s">
        <v>52</v>
      </c>
    </row>
    <row r="3" spans="1:8" x14ac:dyDescent="0.25">
      <c r="B3" s="8"/>
    </row>
    <row r="4" spans="1:8" x14ac:dyDescent="0.25">
      <c r="B4" t="s">
        <v>31</v>
      </c>
      <c r="C4" s="36">
        <f>'Accounting Statement'!C12</f>
        <v>45356</v>
      </c>
      <c r="D4" t="s">
        <v>32</v>
      </c>
      <c r="E4" s="36">
        <f>'Accounting Statement'!D12</f>
        <v>88990</v>
      </c>
    </row>
    <row r="6" spans="1:8" x14ac:dyDescent="0.25">
      <c r="D6" t="s">
        <v>33</v>
      </c>
      <c r="E6" s="1">
        <f>E4-C4</f>
        <v>43634</v>
      </c>
    </row>
    <row r="7" spans="1:8" x14ac:dyDescent="0.25">
      <c r="D7" t="s">
        <v>34</v>
      </c>
      <c r="E7" s="6">
        <f>IF(AND(C4=0,E4=0),0,IF(C4=0,1,IF(E4=0,-1,(E4-C4)/C4)))</f>
        <v>0.96203368903783404</v>
      </c>
      <c r="F7" t="str">
        <f>IF(E7&lt;-0.15,"yes explain",IF(E7&gt;0.15,"Yes explain","No explanation required"))</f>
        <v>Yes explain</v>
      </c>
    </row>
    <row r="9" spans="1:8" x14ac:dyDescent="0.25">
      <c r="B9" s="8" t="s">
        <v>35</v>
      </c>
    </row>
    <row r="10" spans="1:8" ht="15.75" x14ac:dyDescent="0.3">
      <c r="B10" s="18" t="s">
        <v>53</v>
      </c>
    </row>
    <row r="11" spans="1:8" x14ac:dyDescent="0.25">
      <c r="B11" s="76" t="s">
        <v>45</v>
      </c>
    </row>
    <row r="12" spans="1:8" x14ac:dyDescent="0.25">
      <c r="B12" s="8"/>
    </row>
    <row r="13" spans="1:8" s="3" customFormat="1" ht="26.25" x14ac:dyDescent="0.25">
      <c r="B13" s="4" t="s">
        <v>36</v>
      </c>
      <c r="C13" s="4" t="s">
        <v>37</v>
      </c>
      <c r="D13" s="5" t="s">
        <v>33</v>
      </c>
      <c r="E13" s="91" t="s">
        <v>38</v>
      </c>
      <c r="F13" s="92"/>
      <c r="G13" s="91" t="s">
        <v>54</v>
      </c>
      <c r="H13" s="92"/>
    </row>
    <row r="14" spans="1:8" s="17" customFormat="1" x14ac:dyDescent="0.25">
      <c r="A14" s="16"/>
      <c r="B14" s="13">
        <v>4579.55</v>
      </c>
      <c r="C14" s="13">
        <v>36000</v>
      </c>
      <c r="D14" s="74">
        <f>C14-B14</f>
        <v>31420.45</v>
      </c>
      <c r="E14" s="99" t="s">
        <v>55</v>
      </c>
      <c r="F14" s="100"/>
      <c r="G14" s="16" t="s">
        <v>56</v>
      </c>
    </row>
    <row r="15" spans="1:8" s="11" customFormat="1" x14ac:dyDescent="0.25">
      <c r="B15" s="12">
        <v>500</v>
      </c>
      <c r="C15" s="12">
        <v>7500</v>
      </c>
      <c r="D15" s="74">
        <f t="shared" ref="D15:D28" si="0">C15-B15</f>
        <v>7000</v>
      </c>
      <c r="E15" s="89" t="s">
        <v>57</v>
      </c>
      <c r="F15" s="90"/>
    </row>
    <row r="16" spans="1:8" s="11" customFormat="1" x14ac:dyDescent="0.25">
      <c r="B16" s="12">
        <v>1723.92</v>
      </c>
      <c r="C16" s="12">
        <v>6939.51</v>
      </c>
      <c r="D16" s="74">
        <f t="shared" si="0"/>
        <v>5215.59</v>
      </c>
      <c r="E16" s="89" t="s">
        <v>58</v>
      </c>
      <c r="F16" s="90"/>
    </row>
    <row r="17" spans="1:8" s="11" customFormat="1" x14ac:dyDescent="0.25">
      <c r="B17" s="12"/>
      <c r="C17" s="12"/>
      <c r="D17" s="74">
        <v>0</v>
      </c>
      <c r="E17" s="89"/>
      <c r="F17" s="90"/>
    </row>
    <row r="18" spans="1:8" s="11" customFormat="1" x14ac:dyDescent="0.25">
      <c r="B18" s="12"/>
      <c r="C18" s="12"/>
      <c r="D18" s="74">
        <v>0</v>
      </c>
      <c r="E18" s="89"/>
      <c r="F18" s="90"/>
    </row>
    <row r="19" spans="1:8" s="11" customFormat="1" x14ac:dyDescent="0.25">
      <c r="B19" s="12"/>
      <c r="C19" s="12"/>
      <c r="D19" s="74">
        <v>0</v>
      </c>
      <c r="E19" s="89"/>
      <c r="F19" s="90"/>
    </row>
    <row r="20" spans="1:8" s="11" customFormat="1" x14ac:dyDescent="0.25">
      <c r="B20" s="12"/>
      <c r="C20" s="12"/>
      <c r="D20" s="74">
        <f t="shared" si="0"/>
        <v>0</v>
      </c>
      <c r="E20" s="89"/>
      <c r="F20" s="90"/>
    </row>
    <row r="21" spans="1:8" s="11" customFormat="1" x14ac:dyDescent="0.25">
      <c r="B21" s="12"/>
      <c r="C21" s="12"/>
      <c r="D21" s="74">
        <f t="shared" si="0"/>
        <v>0</v>
      </c>
      <c r="E21" s="89"/>
      <c r="F21" s="90"/>
    </row>
    <row r="22" spans="1:8" s="11" customFormat="1" x14ac:dyDescent="0.25">
      <c r="B22" s="12"/>
      <c r="C22" s="12"/>
      <c r="D22" s="74">
        <f t="shared" si="0"/>
        <v>0</v>
      </c>
      <c r="E22" s="89"/>
      <c r="F22" s="90"/>
    </row>
    <row r="23" spans="1:8" s="11" customFormat="1" x14ac:dyDescent="0.25">
      <c r="B23" s="12"/>
      <c r="C23" s="12"/>
      <c r="D23" s="74">
        <f t="shared" si="0"/>
        <v>0</v>
      </c>
      <c r="E23" s="89"/>
      <c r="F23" s="90"/>
    </row>
    <row r="24" spans="1:8" s="11" customFormat="1" x14ac:dyDescent="0.25">
      <c r="B24" s="12"/>
      <c r="C24" s="12"/>
      <c r="D24" s="74">
        <f t="shared" si="0"/>
        <v>0</v>
      </c>
      <c r="E24" s="89"/>
      <c r="F24" s="90"/>
    </row>
    <row r="25" spans="1:8" s="11" customFormat="1" x14ac:dyDescent="0.25">
      <c r="B25" s="12"/>
      <c r="C25" s="12"/>
      <c r="D25" s="74">
        <f t="shared" si="0"/>
        <v>0</v>
      </c>
      <c r="E25" s="89"/>
      <c r="F25" s="90"/>
    </row>
    <row r="26" spans="1:8" s="11" customFormat="1" x14ac:dyDescent="0.25">
      <c r="B26" s="12"/>
      <c r="C26" s="12"/>
      <c r="D26" s="74">
        <f t="shared" si="0"/>
        <v>0</v>
      </c>
      <c r="E26" s="89"/>
      <c r="F26" s="90"/>
    </row>
    <row r="27" spans="1:8" s="11" customFormat="1" x14ac:dyDescent="0.25">
      <c r="B27" s="12"/>
      <c r="C27" s="12"/>
      <c r="D27" s="74">
        <f t="shared" si="0"/>
        <v>0</v>
      </c>
      <c r="E27" s="89"/>
      <c r="F27" s="90"/>
    </row>
    <row r="28" spans="1:8" s="11" customFormat="1" x14ac:dyDescent="0.25">
      <c r="B28" s="12"/>
      <c r="C28" s="12"/>
      <c r="D28" s="74">
        <f t="shared" si="0"/>
        <v>0</v>
      </c>
      <c r="E28" s="89"/>
      <c r="F28" s="90"/>
    </row>
    <row r="29" spans="1:8" x14ac:dyDescent="0.25">
      <c r="A29" s="9" t="s">
        <v>41</v>
      </c>
      <c r="B29" s="10">
        <f>SUM(B14:B28)</f>
        <v>6803.47</v>
      </c>
      <c r="C29" s="10">
        <f>SUM(C14:C28)</f>
        <v>50439.51</v>
      </c>
      <c r="D29" s="75">
        <f>SUM(D14:D28)</f>
        <v>43636.039999999994</v>
      </c>
      <c r="E29" s="93"/>
      <c r="F29" s="90"/>
      <c r="G29" s="7"/>
    </row>
    <row r="30" spans="1:8" x14ac:dyDescent="0.25">
      <c r="H30" s="2"/>
    </row>
    <row r="31" spans="1:8" x14ac:dyDescent="0.25">
      <c r="F31" s="7"/>
    </row>
    <row r="32" spans="1:8" x14ac:dyDescent="0.25">
      <c r="A32" s="14" t="s">
        <v>42</v>
      </c>
    </row>
  </sheetData>
  <mergeCells count="18">
    <mergeCell ref="G13:H13"/>
    <mergeCell ref="E25:F25"/>
    <mergeCell ref="E26:F26"/>
    <mergeCell ref="E27:F27"/>
    <mergeCell ref="E28:F28"/>
    <mergeCell ref="E29:F29"/>
    <mergeCell ref="E24:F24"/>
    <mergeCell ref="E13:F13"/>
    <mergeCell ref="E14:F14"/>
    <mergeCell ref="E15:F15"/>
    <mergeCell ref="E16:F16"/>
    <mergeCell ref="E17:F17"/>
    <mergeCell ref="E18:F18"/>
    <mergeCell ref="E19:F19"/>
    <mergeCell ref="E20:F20"/>
    <mergeCell ref="E21:F21"/>
    <mergeCell ref="E22:F22"/>
    <mergeCell ref="E23:F23"/>
  </mergeCells>
  <pageMargins left="0.7" right="0.7" top="0.75" bottom="0.75" header="0.3" footer="0.3"/>
  <pageSetup paperSize="9" scale="58" orientation="portrait" r:id="rId1"/>
  <customProperties>
    <customPr name="OrphanNamesChecke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A45DD-14FF-4B6C-9816-262CF75739F0}">
  <sheetPr>
    <pageSetUpPr fitToPage="1"/>
  </sheetPr>
  <dimension ref="B1:G18"/>
  <sheetViews>
    <sheetView workbookViewId="0">
      <selection activeCell="G17" sqref="G17"/>
    </sheetView>
  </sheetViews>
  <sheetFormatPr defaultColWidth="9.140625" defaultRowHeight="16.5" x14ac:dyDescent="0.3"/>
  <cols>
    <col min="1" max="1" width="6.85546875" style="59" bestFit="1" customWidth="1"/>
    <col min="2" max="2" width="11.28515625" style="59" customWidth="1"/>
    <col min="3" max="3" width="10.7109375" style="59" customWidth="1"/>
    <col min="4" max="4" width="10.42578125" style="59" bestFit="1" customWidth="1"/>
    <col min="5" max="5" width="9.85546875" style="59" customWidth="1"/>
    <col min="6" max="6" width="12.5703125" style="59" customWidth="1"/>
    <col min="7" max="16384" width="9.140625" style="59"/>
  </cols>
  <sheetData>
    <row r="1" spans="2:7" x14ac:dyDescent="0.3">
      <c r="B1" s="64" t="s">
        <v>59</v>
      </c>
    </row>
    <row r="3" spans="2:7" x14ac:dyDescent="0.3">
      <c r="B3" s="60"/>
    </row>
    <row r="4" spans="2:7" x14ac:dyDescent="0.3">
      <c r="B4" s="59" t="s">
        <v>60</v>
      </c>
      <c r="C4" s="65">
        <f>'Accounting Statement'!D13</f>
        <v>63588.320000000007</v>
      </c>
      <c r="D4" s="59" t="s">
        <v>61</v>
      </c>
      <c r="E4" s="65">
        <f>'Accounting Statement'!D8</f>
        <v>105260</v>
      </c>
    </row>
    <row r="6" spans="2:7" x14ac:dyDescent="0.3">
      <c r="D6" s="66"/>
    </row>
    <row r="7" spans="2:7" x14ac:dyDescent="0.3">
      <c r="E7" s="67"/>
    </row>
    <row r="8" spans="2:7" x14ac:dyDescent="0.3">
      <c r="E8" s="60" t="s">
        <v>62</v>
      </c>
      <c r="F8" s="60" t="s">
        <v>62</v>
      </c>
      <c r="G8" s="60" t="s">
        <v>62</v>
      </c>
    </row>
    <row r="9" spans="2:7" x14ac:dyDescent="0.3">
      <c r="B9" s="60" t="s">
        <v>63</v>
      </c>
      <c r="E9" s="82">
        <v>7235.73</v>
      </c>
      <c r="F9" s="60"/>
      <c r="G9" s="60"/>
    </row>
    <row r="10" spans="2:7" x14ac:dyDescent="0.3">
      <c r="B10" s="60"/>
      <c r="E10" s="82"/>
      <c r="F10" s="62">
        <f>SUM(E9:E9)</f>
        <v>7235.73</v>
      </c>
      <c r="G10" s="60"/>
    </row>
    <row r="11" spans="2:7" x14ac:dyDescent="0.3">
      <c r="B11" s="60" t="s">
        <v>64</v>
      </c>
    </row>
    <row r="12" spans="2:7" x14ac:dyDescent="0.3">
      <c r="C12" s="61" t="s">
        <v>65</v>
      </c>
      <c r="E12" s="82">
        <v>4186</v>
      </c>
    </row>
    <row r="13" spans="2:7" x14ac:dyDescent="0.3">
      <c r="F13" s="62">
        <f>SUM(E12:E12)</f>
        <v>4186</v>
      </c>
    </row>
    <row r="15" spans="2:7" x14ac:dyDescent="0.3">
      <c r="B15" s="60" t="s">
        <v>66</v>
      </c>
      <c r="E15" s="82">
        <v>52167.07</v>
      </c>
    </row>
    <row r="16" spans="2:7" x14ac:dyDescent="0.3">
      <c r="F16" s="62">
        <f>E15</f>
        <v>52167.07</v>
      </c>
    </row>
    <row r="17" spans="2:7" ht="17.25" thickBot="1" x14ac:dyDescent="0.35">
      <c r="B17" s="60" t="s">
        <v>67</v>
      </c>
      <c r="G17" s="63">
        <f>F10+F13+F16</f>
        <v>63588.800000000003</v>
      </c>
    </row>
    <row r="18" spans="2:7" ht="17.25" thickTop="1" x14ac:dyDescent="0.3"/>
  </sheetData>
  <pageMargins left="0.70866141732283472" right="0.70866141732283472" top="0.74803149606299213" bottom="0.74803149606299213" header="0.31496062992125984" footer="0.31496062992125984"/>
  <pageSetup paperSize="9" orientation="landscape" r:id="rId1"/>
  <headerFooter differentOddEven="1" differentFirst="1">
    <oddHeader>&amp;LBatheaston Parish Council &amp;CExplanation of Significant Variances&amp;RAGAR 2023/24</oddHeader>
    <oddFooter>&amp;L&amp;D&amp;CPage &amp;P of &amp;N&amp;R&amp;A</oddFooter>
  </headerFooter>
  <customProperties>
    <customPr name="OrphanNamesChecke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7221A-D155-4F57-8165-8FD93BE21DA1}">
  <sheetPr>
    <pageSetUpPr fitToPage="1"/>
  </sheetPr>
  <dimension ref="A1:L40"/>
  <sheetViews>
    <sheetView workbookViewId="0">
      <selection activeCell="E18" sqref="E18:F18"/>
    </sheetView>
  </sheetViews>
  <sheetFormatPr defaultRowHeight="15" x14ac:dyDescent="0.25"/>
  <cols>
    <col min="1" max="1" width="6.85546875" bestFit="1" customWidth="1"/>
    <col min="2" max="2" width="11.28515625" customWidth="1"/>
    <col min="3" max="3" width="10.7109375" customWidth="1"/>
    <col min="4" max="4" width="10.42578125" bestFit="1" customWidth="1"/>
    <col min="5" max="5" width="9.85546875" customWidth="1"/>
    <col min="6" max="6" width="70.7109375" bestFit="1" customWidth="1"/>
    <col min="7" max="7" width="22" bestFit="1" customWidth="1"/>
    <col min="8" max="8" width="21.140625" customWidth="1"/>
  </cols>
  <sheetData>
    <row r="1" spans="1:8" x14ac:dyDescent="0.25">
      <c r="B1" s="15" t="s">
        <v>68</v>
      </c>
    </row>
    <row r="3" spans="1:8" x14ac:dyDescent="0.25">
      <c r="B3" s="8"/>
    </row>
    <row r="4" spans="1:8" x14ac:dyDescent="0.25">
      <c r="B4" t="s">
        <v>31</v>
      </c>
      <c r="C4" s="36">
        <f>'Accounting Statement'!C16</f>
        <v>415587</v>
      </c>
      <c r="D4" t="s">
        <v>32</v>
      </c>
      <c r="E4" s="36">
        <f>'Accounting Statement'!D16</f>
        <v>572183</v>
      </c>
    </row>
    <row r="6" spans="1:8" x14ac:dyDescent="0.25">
      <c r="D6" t="s">
        <v>33</v>
      </c>
      <c r="E6" s="1">
        <f>E4-C4</f>
        <v>156596</v>
      </c>
    </row>
    <row r="7" spans="1:8" x14ac:dyDescent="0.25">
      <c r="D7" t="s">
        <v>34</v>
      </c>
      <c r="E7" s="6">
        <f>IF(AND(C4=0,E4=0),0,IF(C4=0,1,IF(E4=0,-1,(E4-C4)/C4)))</f>
        <v>0.37680678173282611</v>
      </c>
      <c r="F7" t="str">
        <f>IF(E7&lt;-0.15,"yes explain",IF(E7&gt;0.15,"Yes explain","No explanation required - unless there is a capital payment or receipt in excess of 15% of fixed assets"))</f>
        <v>Yes explain</v>
      </c>
    </row>
    <row r="9" spans="1:8" x14ac:dyDescent="0.25">
      <c r="B9" s="8" t="s">
        <v>35</v>
      </c>
    </row>
    <row r="10" spans="1:8" ht="15.75" x14ac:dyDescent="0.3">
      <c r="B10" s="19" t="s">
        <v>69</v>
      </c>
    </row>
    <row r="11" spans="1:8" ht="15.75" x14ac:dyDescent="0.3">
      <c r="B11" s="18" t="s">
        <v>70</v>
      </c>
    </row>
    <row r="12" spans="1:8" s="3" customFormat="1" ht="26.25" customHeight="1" x14ac:dyDescent="0.25">
      <c r="B12" s="4" t="s">
        <v>36</v>
      </c>
      <c r="C12" s="4" t="s">
        <v>37</v>
      </c>
      <c r="D12" s="5" t="s">
        <v>33</v>
      </c>
      <c r="E12" s="91" t="s">
        <v>38</v>
      </c>
      <c r="F12" s="92"/>
      <c r="G12" s="72" t="s">
        <v>71</v>
      </c>
      <c r="H12" s="73" t="s">
        <v>72</v>
      </c>
    </row>
    <row r="13" spans="1:8" s="17" customFormat="1" ht="52.5" customHeight="1" x14ac:dyDescent="0.25">
      <c r="A13" s="16"/>
      <c r="B13" s="12">
        <v>0</v>
      </c>
      <c r="C13" s="12">
        <v>100000</v>
      </c>
      <c r="D13" s="13">
        <f>C13-B13</f>
        <v>100000</v>
      </c>
      <c r="E13" s="94" t="s">
        <v>73</v>
      </c>
      <c r="F13" s="95"/>
      <c r="G13" s="11" t="s">
        <v>74</v>
      </c>
      <c r="H13" s="85" t="s">
        <v>75</v>
      </c>
    </row>
    <row r="14" spans="1:8" s="11" customFormat="1" x14ac:dyDescent="0.25">
      <c r="B14" s="12">
        <v>99673</v>
      </c>
      <c r="C14" s="12">
        <v>107647</v>
      </c>
      <c r="D14" s="13">
        <f t="shared" ref="D14:D27" si="0">C14-B14</f>
        <v>7974</v>
      </c>
      <c r="E14" s="89" t="s">
        <v>76</v>
      </c>
      <c r="F14" s="90"/>
      <c r="G14" s="11" t="s">
        <v>77</v>
      </c>
      <c r="H14" s="85"/>
    </row>
    <row r="15" spans="1:8" s="11" customFormat="1" x14ac:dyDescent="0.25">
      <c r="B15" s="12">
        <v>68502</v>
      </c>
      <c r="C15" s="12">
        <v>73982</v>
      </c>
      <c r="D15" s="13">
        <f t="shared" si="0"/>
        <v>5480</v>
      </c>
      <c r="E15" s="83" t="s">
        <v>78</v>
      </c>
      <c r="F15" s="84"/>
      <c r="G15" s="11" t="s">
        <v>79</v>
      </c>
      <c r="H15" s="85"/>
    </row>
    <row r="16" spans="1:8" s="11" customFormat="1" ht="27.75" customHeight="1" x14ac:dyDescent="0.25">
      <c r="B16" s="12">
        <v>0</v>
      </c>
      <c r="C16" s="12">
        <v>4749</v>
      </c>
      <c r="D16" s="13">
        <f t="shared" si="0"/>
        <v>4749</v>
      </c>
      <c r="E16" s="96" t="s">
        <v>80</v>
      </c>
      <c r="F16" s="92"/>
      <c r="G16" s="11" t="s">
        <v>74</v>
      </c>
      <c r="H16" s="85" t="s">
        <v>75</v>
      </c>
    </row>
    <row r="17" spans="1:12" s="11" customFormat="1" ht="30" x14ac:dyDescent="0.25">
      <c r="B17" s="12">
        <v>0</v>
      </c>
      <c r="C17" s="12">
        <v>9834</v>
      </c>
      <c r="D17" s="13">
        <f t="shared" si="0"/>
        <v>9834</v>
      </c>
      <c r="E17" s="89" t="s">
        <v>81</v>
      </c>
      <c r="F17" s="90"/>
      <c r="G17" s="11" t="s">
        <v>74</v>
      </c>
      <c r="H17" s="85" t="s">
        <v>75</v>
      </c>
    </row>
    <row r="18" spans="1:12" s="11" customFormat="1" x14ac:dyDescent="0.25">
      <c r="B18" s="12"/>
      <c r="C18" s="12"/>
      <c r="D18" s="13">
        <f t="shared" si="0"/>
        <v>0</v>
      </c>
      <c r="E18" s="89"/>
      <c r="F18" s="90"/>
      <c r="L18" s="20"/>
    </row>
    <row r="19" spans="1:12" s="11" customFormat="1" x14ac:dyDescent="0.25">
      <c r="B19" s="12"/>
      <c r="C19" s="12"/>
      <c r="D19" s="13">
        <f t="shared" si="0"/>
        <v>0</v>
      </c>
      <c r="E19" s="89"/>
      <c r="F19" s="90"/>
    </row>
    <row r="20" spans="1:12" s="11" customFormat="1" x14ac:dyDescent="0.25">
      <c r="B20" s="12"/>
      <c r="C20" s="12"/>
      <c r="D20" s="13">
        <f t="shared" si="0"/>
        <v>0</v>
      </c>
      <c r="E20" s="89"/>
      <c r="F20" s="90"/>
    </row>
    <row r="21" spans="1:12" s="11" customFormat="1" x14ac:dyDescent="0.25">
      <c r="B21" s="12"/>
      <c r="C21" s="12"/>
      <c r="D21" s="13">
        <f t="shared" si="0"/>
        <v>0</v>
      </c>
      <c r="E21" s="89"/>
      <c r="F21" s="90"/>
    </row>
    <row r="22" spans="1:12" s="11" customFormat="1" x14ac:dyDescent="0.25">
      <c r="B22" s="12"/>
      <c r="C22" s="12"/>
      <c r="D22" s="13">
        <f t="shared" si="0"/>
        <v>0</v>
      </c>
      <c r="E22" s="89"/>
      <c r="F22" s="90"/>
    </row>
    <row r="23" spans="1:12" s="11" customFormat="1" x14ac:dyDescent="0.25">
      <c r="B23" s="12"/>
      <c r="C23" s="12"/>
      <c r="D23" s="13">
        <f t="shared" si="0"/>
        <v>0</v>
      </c>
      <c r="E23" s="89"/>
      <c r="F23" s="90"/>
    </row>
    <row r="24" spans="1:12" s="11" customFormat="1" x14ac:dyDescent="0.25">
      <c r="B24" s="12"/>
      <c r="C24" s="12"/>
      <c r="D24" s="13">
        <f t="shared" si="0"/>
        <v>0</v>
      </c>
      <c r="E24" s="89"/>
      <c r="F24" s="90"/>
    </row>
    <row r="25" spans="1:12" s="11" customFormat="1" x14ac:dyDescent="0.25">
      <c r="B25" s="12"/>
      <c r="C25" s="12"/>
      <c r="D25" s="13">
        <f t="shared" si="0"/>
        <v>0</v>
      </c>
      <c r="E25" s="89"/>
      <c r="F25" s="90"/>
    </row>
    <row r="26" spans="1:12" s="11" customFormat="1" x14ac:dyDescent="0.25">
      <c r="B26" s="12"/>
      <c r="C26" s="12"/>
      <c r="D26" s="13">
        <f t="shared" si="0"/>
        <v>0</v>
      </c>
      <c r="E26" s="89"/>
      <c r="F26" s="90"/>
    </row>
    <row r="27" spans="1:12" s="11" customFormat="1" x14ac:dyDescent="0.25">
      <c r="B27" s="12"/>
      <c r="C27" s="12"/>
      <c r="D27" s="13">
        <f t="shared" si="0"/>
        <v>0</v>
      </c>
      <c r="E27" s="89"/>
      <c r="F27" s="90"/>
    </row>
    <row r="28" spans="1:12" x14ac:dyDescent="0.25">
      <c r="A28" s="9" t="s">
        <v>41</v>
      </c>
      <c r="B28" s="10">
        <f>SUM(B13:B27)</f>
        <v>168175</v>
      </c>
      <c r="C28" s="10">
        <f>SUM(C13:C27)</f>
        <v>296212</v>
      </c>
      <c r="D28" s="10">
        <f>SUM(D13:D27)</f>
        <v>128037</v>
      </c>
      <c r="E28" s="93"/>
      <c r="F28" s="90"/>
      <c r="G28" s="7"/>
    </row>
    <row r="29" spans="1:12" x14ac:dyDescent="0.25">
      <c r="H29" s="2"/>
    </row>
    <row r="30" spans="1:12" x14ac:dyDescent="0.25">
      <c r="A30" s="14" t="s">
        <v>42</v>
      </c>
      <c r="F30" s="7"/>
    </row>
    <row r="32" spans="1:12" ht="15.75" x14ac:dyDescent="0.3">
      <c r="B32" s="18" t="s">
        <v>82</v>
      </c>
    </row>
    <row r="33" spans="1:8" x14ac:dyDescent="0.25">
      <c r="B33" t="s">
        <v>83</v>
      </c>
    </row>
    <row r="34" spans="1:8" x14ac:dyDescent="0.25">
      <c r="B34" t="s">
        <v>31</v>
      </c>
      <c r="C34" s="36">
        <f>'Accounting Statement'!C45</f>
        <v>0</v>
      </c>
      <c r="D34" t="s">
        <v>32</v>
      </c>
      <c r="E34" s="36">
        <f>'Accounting Statement'!D45</f>
        <v>0</v>
      </c>
    </row>
    <row r="36" spans="1:8" ht="30" x14ac:dyDescent="0.25">
      <c r="A36" s="3"/>
      <c r="B36" s="4" t="s">
        <v>36</v>
      </c>
      <c r="C36" s="4" t="s">
        <v>37</v>
      </c>
      <c r="D36" s="5" t="s">
        <v>33</v>
      </c>
      <c r="E36" s="91" t="s">
        <v>38</v>
      </c>
      <c r="F36" s="92"/>
      <c r="G36" s="72" t="s">
        <v>71</v>
      </c>
      <c r="H36" s="73" t="s">
        <v>72</v>
      </c>
    </row>
    <row r="37" spans="1:8" x14ac:dyDescent="0.25">
      <c r="A37" s="16"/>
      <c r="B37" s="13"/>
      <c r="C37" s="13"/>
      <c r="D37" s="13">
        <f>C37-B37</f>
        <v>0</v>
      </c>
      <c r="E37" s="97"/>
      <c r="F37" s="98"/>
      <c r="G37" s="16"/>
      <c r="H37" s="17"/>
    </row>
    <row r="38" spans="1:8" x14ac:dyDescent="0.25">
      <c r="A38" s="11"/>
      <c r="B38" s="12"/>
      <c r="C38" s="12"/>
      <c r="D38" s="13">
        <f t="shared" ref="D38:D39" si="1">C38-B38</f>
        <v>0</v>
      </c>
      <c r="E38" s="89"/>
      <c r="F38" s="90"/>
      <c r="G38" s="11"/>
      <c r="H38" s="11"/>
    </row>
    <row r="39" spans="1:8" x14ac:dyDescent="0.25">
      <c r="A39" s="11"/>
      <c r="B39" s="12"/>
      <c r="C39" s="12"/>
      <c r="D39" s="13">
        <f t="shared" si="1"/>
        <v>0</v>
      </c>
      <c r="E39" s="89"/>
      <c r="F39" s="90"/>
      <c r="G39" s="11"/>
      <c r="H39" s="11"/>
    </row>
    <row r="40" spans="1:8" x14ac:dyDescent="0.25">
      <c r="A40" s="9" t="s">
        <v>41</v>
      </c>
      <c r="B40" s="10">
        <f>SUM(B37:B39)</f>
        <v>0</v>
      </c>
      <c r="C40" s="10">
        <f>SUM(C37:C39)</f>
        <v>0</v>
      </c>
      <c r="D40" s="10">
        <f>SUM(D37:D39)</f>
        <v>0</v>
      </c>
      <c r="E40" s="93"/>
      <c r="F40" s="90"/>
      <c r="G40" s="7"/>
    </row>
  </sheetData>
  <mergeCells count="21">
    <mergeCell ref="E40:F40"/>
    <mergeCell ref="E39:F39"/>
    <mergeCell ref="E36:F36"/>
    <mergeCell ref="E37:F37"/>
    <mergeCell ref="E38:F38"/>
    <mergeCell ref="E24:F24"/>
    <mergeCell ref="E25:F25"/>
    <mergeCell ref="E26:F26"/>
    <mergeCell ref="E27:F27"/>
    <mergeCell ref="E28:F28"/>
    <mergeCell ref="E23:F23"/>
    <mergeCell ref="E12:F12"/>
    <mergeCell ref="E13:F13"/>
    <mergeCell ref="E14:F14"/>
    <mergeCell ref="E16:F16"/>
    <mergeCell ref="E17:F17"/>
    <mergeCell ref="E18:F18"/>
    <mergeCell ref="E19:F19"/>
    <mergeCell ref="E20:F20"/>
    <mergeCell ref="E21:F21"/>
    <mergeCell ref="E22:F22"/>
  </mergeCells>
  <pageMargins left="0.7" right="0.7" top="0.75" bottom="0.75" header="0.3" footer="0.3"/>
  <pageSetup paperSize="9" scale="53" orientation="portrait" r:id="rId1"/>
  <customProperties>
    <customPr name="OrphanNamesChecke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0B083-BAB5-4F60-9BA4-1813101D1082}">
  <sheetPr>
    <pageSetUpPr fitToPage="1"/>
  </sheetPr>
  <dimension ref="A1:H22"/>
  <sheetViews>
    <sheetView workbookViewId="0">
      <selection activeCell="E16" sqref="E16:F16"/>
    </sheetView>
  </sheetViews>
  <sheetFormatPr defaultRowHeight="15" x14ac:dyDescent="0.25"/>
  <cols>
    <col min="1" max="1" width="6.85546875" bestFit="1" customWidth="1"/>
    <col min="2" max="2" width="11.28515625" customWidth="1"/>
    <col min="3" max="3" width="10.7109375" customWidth="1"/>
    <col min="4" max="4" width="10.42578125" bestFit="1" customWidth="1"/>
    <col min="5" max="5" width="9.85546875" customWidth="1"/>
    <col min="6" max="6" width="70.7109375" bestFit="1" customWidth="1"/>
  </cols>
  <sheetData>
    <row r="1" spans="1:7" x14ac:dyDescent="0.25">
      <c r="B1" s="15" t="s">
        <v>84</v>
      </c>
    </row>
    <row r="3" spans="1:7" x14ac:dyDescent="0.25">
      <c r="B3" s="8"/>
    </row>
    <row r="4" spans="1:7" x14ac:dyDescent="0.25">
      <c r="B4" t="s">
        <v>31</v>
      </c>
      <c r="C4" s="36">
        <f>'Accounting Statement'!C17</f>
        <v>0</v>
      </c>
      <c r="D4" t="s">
        <v>32</v>
      </c>
      <c r="E4" s="36">
        <f>'Accounting Statement'!D17</f>
        <v>0</v>
      </c>
    </row>
    <row r="6" spans="1:7" x14ac:dyDescent="0.25">
      <c r="D6" t="s">
        <v>33</v>
      </c>
      <c r="E6" s="1">
        <f>F4-C4</f>
        <v>0</v>
      </c>
    </row>
    <row r="7" spans="1:7" x14ac:dyDescent="0.25">
      <c r="E7" s="6">
        <f>IF(AND(C4=0,E4=0),0,IF(C4=0,1,IF(E4=0,-1,(E4-C4)/C4)))</f>
        <v>0</v>
      </c>
      <c r="F7" t="str">
        <f>IF(D12&lt;-0.15,"yes explain",IF(D12&gt;0.15,"Yes explain","No explanation required"))</f>
        <v>No explanation required</v>
      </c>
    </row>
    <row r="9" spans="1:7" x14ac:dyDescent="0.25">
      <c r="B9" s="8" t="s">
        <v>35</v>
      </c>
    </row>
    <row r="10" spans="1:7" ht="15.75" x14ac:dyDescent="0.3">
      <c r="B10" s="18" t="s">
        <v>85</v>
      </c>
    </row>
    <row r="11" spans="1:7" s="3" customFormat="1" ht="26.25" x14ac:dyDescent="0.25">
      <c r="B11" s="4" t="s">
        <v>36</v>
      </c>
      <c r="C11" s="4" t="s">
        <v>37</v>
      </c>
      <c r="D11" s="5" t="s">
        <v>33</v>
      </c>
      <c r="E11" s="91" t="s">
        <v>38</v>
      </c>
      <c r="F11" s="92"/>
    </row>
    <row r="12" spans="1:7" s="17" customFormat="1" x14ac:dyDescent="0.25">
      <c r="A12" s="16"/>
      <c r="B12" s="13"/>
      <c r="C12" s="13"/>
      <c r="D12" s="13">
        <f>C12-B12</f>
        <v>0</v>
      </c>
      <c r="E12" s="97"/>
      <c r="F12" s="98"/>
      <c r="G12" s="16"/>
    </row>
    <row r="13" spans="1:7" s="11" customFormat="1" x14ac:dyDescent="0.25">
      <c r="B13" s="12"/>
      <c r="C13" s="12"/>
      <c r="D13" s="13">
        <f t="shared" ref="D13:D18" si="0">C13-B13</f>
        <v>0</v>
      </c>
      <c r="E13" s="89"/>
      <c r="F13" s="90"/>
    </row>
    <row r="14" spans="1:7" s="11" customFormat="1" x14ac:dyDescent="0.25">
      <c r="B14" s="12"/>
      <c r="C14" s="12"/>
      <c r="D14" s="13">
        <f t="shared" si="0"/>
        <v>0</v>
      </c>
      <c r="E14" s="89"/>
      <c r="F14" s="90"/>
    </row>
    <row r="15" spans="1:7" s="11" customFormat="1" x14ac:dyDescent="0.25">
      <c r="B15" s="12"/>
      <c r="C15" s="12"/>
      <c r="D15" s="13">
        <f t="shared" si="0"/>
        <v>0</v>
      </c>
      <c r="E15" s="89"/>
      <c r="F15" s="90"/>
    </row>
    <row r="16" spans="1:7" s="11" customFormat="1" x14ac:dyDescent="0.25">
      <c r="B16" s="12"/>
      <c r="C16" s="12"/>
      <c r="D16" s="13">
        <f t="shared" si="0"/>
        <v>0</v>
      </c>
      <c r="E16" s="89"/>
      <c r="F16" s="90"/>
    </row>
    <row r="17" spans="1:8" s="11" customFormat="1" x14ac:dyDescent="0.25">
      <c r="B17" s="12"/>
      <c r="C17" s="12"/>
      <c r="D17" s="13">
        <f t="shared" si="0"/>
        <v>0</v>
      </c>
      <c r="E17" s="89"/>
      <c r="F17" s="90"/>
    </row>
    <row r="18" spans="1:8" s="11" customFormat="1" x14ac:dyDescent="0.25">
      <c r="B18" s="12"/>
      <c r="C18" s="12"/>
      <c r="D18" s="13">
        <f t="shared" si="0"/>
        <v>0</v>
      </c>
      <c r="E18" s="89"/>
      <c r="F18" s="90"/>
    </row>
    <row r="19" spans="1:8" x14ac:dyDescent="0.25">
      <c r="A19" s="9" t="s">
        <v>41</v>
      </c>
      <c r="B19" s="10">
        <f>SUM(B12:B18)</f>
        <v>0</v>
      </c>
      <c r="C19" s="10">
        <f>SUM(C12:C18)</f>
        <v>0</v>
      </c>
      <c r="D19" s="10">
        <f>SUM(D12:D18)</f>
        <v>0</v>
      </c>
      <c r="E19" s="93"/>
      <c r="F19" s="90"/>
      <c r="G19" s="7"/>
    </row>
    <row r="20" spans="1:8" x14ac:dyDescent="0.25">
      <c r="H20" s="2"/>
    </row>
    <row r="21" spans="1:8" x14ac:dyDescent="0.25">
      <c r="F21" s="7"/>
    </row>
    <row r="22" spans="1:8" x14ac:dyDescent="0.25">
      <c r="A22" s="14" t="s">
        <v>42</v>
      </c>
    </row>
  </sheetData>
  <mergeCells count="9">
    <mergeCell ref="E17:F17"/>
    <mergeCell ref="E18:F18"/>
    <mergeCell ref="E19:F19"/>
    <mergeCell ref="E14:F14"/>
    <mergeCell ref="E11:F11"/>
    <mergeCell ref="E12:F12"/>
    <mergeCell ref="E13:F13"/>
    <mergeCell ref="E15:F15"/>
    <mergeCell ref="E16:F16"/>
  </mergeCells>
  <pageMargins left="0.7" right="0.7" top="0.75" bottom="0.75" header="0.3" footer="0.3"/>
  <pageSetup paperSize="9" scale="72" orientation="portrait" r:id="rId1"/>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TemplafyTemplateConfiguration><![CDATA[{"transformationConfigurations":[],"templateName":"blankspreadsheet","templateDescription":"","enableDocumentContentUpdater":false,"version":"2.0"}]]></TemplafyTemplateConfiguration>
</file>

<file path=customXml/item2.xml><?xml version="1.0" encoding="utf-8"?>
<TemplafyFormConfiguration><![CDATA[{"formFields":[],"formDataEntries":[]}]]></TemplafyFormConfiguration>
</file>

<file path=customXml/itemProps1.xml><?xml version="1.0" encoding="utf-8"?>
<ds:datastoreItem xmlns:ds="http://schemas.openxmlformats.org/officeDocument/2006/customXml" ds:itemID="{3F1AD0D3-C2B2-41A7-8D84-5B653192951F}">
  <ds:schemaRefs/>
</ds:datastoreItem>
</file>

<file path=customXml/itemProps2.xml><?xml version="1.0" encoding="utf-8"?>
<ds:datastoreItem xmlns:ds="http://schemas.openxmlformats.org/officeDocument/2006/customXml" ds:itemID="{460E185F-155A-4A0D-81DB-4F839B431F7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Accounting Statement</vt:lpstr>
      <vt:lpstr>Box 2 Precept</vt:lpstr>
      <vt:lpstr>Box 3 Receipts</vt:lpstr>
      <vt:lpstr>Box 4 Staff costs</vt:lpstr>
      <vt:lpstr>Box 5 Loan repayments</vt:lpstr>
      <vt:lpstr>Box 6 Payments</vt:lpstr>
      <vt:lpstr>Reserves</vt:lpstr>
      <vt:lpstr>Box 9 Fixed assets</vt:lpstr>
      <vt:lpstr>Box 10 Borrowings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Michelle Paterson</dc:creator>
  <cp:keywords/>
  <dc:description/>
  <cp:lastModifiedBy>Richard Maccabee</cp:lastModifiedBy>
  <cp:revision/>
  <cp:lastPrinted>2024-06-17T20:18:37Z</cp:lastPrinted>
  <dcterms:created xsi:type="dcterms:W3CDTF">2023-03-10T09:35:56Z</dcterms:created>
  <dcterms:modified xsi:type="dcterms:W3CDTF">2024-06-17T20:30:53Z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emplafyTenantId">
    <vt:lpwstr>bdouk</vt:lpwstr>
  </property>
  <property fmtid="{D5CDD505-2E9C-101B-9397-08002B2CF9AE}" pid="3" name="TemplafyTemplateId">
    <vt:lpwstr>638049558570502417</vt:lpwstr>
  </property>
  <property fmtid="{D5CDD505-2E9C-101B-9397-08002B2CF9AE}" pid="4" name="TemplafyUserProfileId">
    <vt:lpwstr>637877655583934326</vt:lpwstr>
  </property>
  <property fmtid="{D5CDD505-2E9C-101B-9397-08002B2CF9AE}" pid="5" name="TemplafyLanguageCode">
    <vt:lpwstr>en-GB</vt:lpwstr>
  </property>
  <property fmtid="{D5CDD505-2E9C-101B-9397-08002B2CF9AE}" pid="6" name="TemplafyFromBlank">
    <vt:bool>true</vt:bool>
  </property>
</Properties>
</file>